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4915" windowHeight="12075" activeTab="4"/>
  </bookViews>
  <sheets>
    <sheet name="АЧР  " sheetId="4" r:id="rId1"/>
    <sheet name=" САОН " sheetId="5" r:id="rId2"/>
    <sheet name="Реестр " sheetId="6" r:id="rId3"/>
    <sheet name="БСК СД 21 12 16 итог" sheetId="7" r:id="rId4"/>
    <sheet name="Отчет  нагрузки 21 12 16 " sheetId="9" r:id="rId5"/>
  </sheets>
  <definedNames>
    <definedName name="_xlnm._FilterDatabase" localSheetId="4" hidden="1">'Отчет  нагрузки 21 12 16 '!$A$9:$R$346</definedName>
    <definedName name="_xlnm.Print_Titles" localSheetId="1">' САОН '!$5:$6</definedName>
    <definedName name="_xlnm.Print_Titles" localSheetId="0">'АЧР  '!$5:$7</definedName>
    <definedName name="_xlnm.Print_Titles" localSheetId="4">'Отчет  нагрузки 21 12 16 '!$5:$9</definedName>
    <definedName name="_xlnm.Print_Titles" localSheetId="2">'Реестр '!$4:$4</definedName>
    <definedName name="_xlnm.Print_Area" localSheetId="1">' САОН '!$A$1:$H$124</definedName>
    <definedName name="_xlnm.Print_Area" localSheetId="0">'АЧР  '!$A$1:$M$742</definedName>
    <definedName name="_xlnm.Print_Area" localSheetId="3">'БСК СД 21 12 16 итог'!$A$1:$H$28</definedName>
    <definedName name="_xlnm.Print_Area" localSheetId="4">'Отчет  нагрузки 21 12 16 '!$A$1:$U$1069</definedName>
    <definedName name="_xlnm.Print_Area" localSheetId="2">'Реестр '!$A$1:$G$79</definedName>
  </definedNames>
  <calcPr calcId="125725"/>
</workbook>
</file>

<file path=xl/calcChain.xml><?xml version="1.0" encoding="utf-8"?>
<calcChain xmlns="http://schemas.openxmlformats.org/spreadsheetml/2006/main">
  <c r="U1062" i="9"/>
  <c r="T1062"/>
  <c r="Q1062"/>
  <c r="P1062"/>
  <c r="M1062"/>
  <c r="L1062"/>
  <c r="I1062"/>
  <c r="H1062"/>
  <c r="U1055"/>
  <c r="T1055"/>
  <c r="Q1055"/>
  <c r="P1055"/>
  <c r="M1055"/>
  <c r="L1055"/>
  <c r="I1055"/>
  <c r="H1055"/>
  <c r="U1048"/>
  <c r="T1048"/>
  <c r="Q1048"/>
  <c r="P1048"/>
  <c r="M1048"/>
  <c r="L1048"/>
  <c r="I1048"/>
  <c r="H1048"/>
  <c r="U1041"/>
  <c r="T1041"/>
  <c r="Q1041"/>
  <c r="P1041"/>
  <c r="M1041"/>
  <c r="L1041"/>
  <c r="I1041"/>
  <c r="H1041"/>
  <c r="U1034"/>
  <c r="T1034"/>
  <c r="Q1034"/>
  <c r="P1034"/>
  <c r="M1034"/>
  <c r="L1034"/>
  <c r="I1034"/>
  <c r="H1034"/>
  <c r="U1027"/>
  <c r="T1027"/>
  <c r="Q1027"/>
  <c r="P1027"/>
  <c r="M1027"/>
  <c r="L1027"/>
  <c r="I1027"/>
  <c r="H1027"/>
  <c r="U1012"/>
  <c r="T1012"/>
  <c r="Q1012"/>
  <c r="P1012"/>
  <c r="M1012"/>
  <c r="L1012"/>
  <c r="I1012"/>
  <c r="H1012"/>
  <c r="U1002"/>
  <c r="T1002"/>
  <c r="Q1002"/>
  <c r="P1002"/>
  <c r="M1002"/>
  <c r="L1002"/>
  <c r="I1002"/>
  <c r="H1002"/>
  <c r="U995"/>
  <c r="T995"/>
  <c r="Q995"/>
  <c r="P995"/>
  <c r="M995"/>
  <c r="L995"/>
  <c r="I995"/>
  <c r="H995"/>
  <c r="U988"/>
  <c r="T988"/>
  <c r="Q988"/>
  <c r="P988"/>
  <c r="M988"/>
  <c r="L988"/>
  <c r="I988"/>
  <c r="H988"/>
  <c r="U983"/>
  <c r="T983"/>
  <c r="Q983"/>
  <c r="P983"/>
  <c r="M983"/>
  <c r="L983"/>
  <c r="I983"/>
  <c r="H983"/>
  <c r="U976"/>
  <c r="T976"/>
  <c r="Q976"/>
  <c r="P976"/>
  <c r="M976"/>
  <c r="L976"/>
  <c r="I976"/>
  <c r="H976"/>
  <c r="U940"/>
  <c r="T940"/>
  <c r="Q940"/>
  <c r="P940"/>
  <c r="M940"/>
  <c r="L940"/>
  <c r="I940"/>
  <c r="H940"/>
  <c r="U933"/>
  <c r="T933"/>
  <c r="Q933"/>
  <c r="P933"/>
  <c r="M933"/>
  <c r="L933"/>
  <c r="I933"/>
  <c r="H933"/>
  <c r="U926"/>
  <c r="T926"/>
  <c r="Q926"/>
  <c r="P926"/>
  <c r="M926"/>
  <c r="L926"/>
  <c r="I926"/>
  <c r="H926"/>
  <c r="U919"/>
  <c r="T919"/>
  <c r="Q919"/>
  <c r="P919"/>
  <c r="M919"/>
  <c r="L919"/>
  <c r="I919"/>
  <c r="H919"/>
  <c r="U913"/>
  <c r="T913"/>
  <c r="Q913"/>
  <c r="P913"/>
  <c r="M913"/>
  <c r="L913"/>
  <c r="I913"/>
  <c r="H913"/>
  <c r="U906"/>
  <c r="T906"/>
  <c r="Q906"/>
  <c r="P906"/>
  <c r="M906"/>
  <c r="L906"/>
  <c r="I906"/>
  <c r="H906"/>
  <c r="U896"/>
  <c r="T896"/>
  <c r="Q896"/>
  <c r="P896"/>
  <c r="M896"/>
  <c r="L896"/>
  <c r="I896"/>
  <c r="H896"/>
  <c r="U879"/>
  <c r="T879"/>
  <c r="Q879"/>
  <c r="P879"/>
  <c r="M879"/>
  <c r="L879"/>
  <c r="I879"/>
  <c r="H879"/>
  <c r="U871"/>
  <c r="T871"/>
  <c r="Q871"/>
  <c r="P871"/>
  <c r="M871"/>
  <c r="L871"/>
  <c r="I871"/>
  <c r="H871"/>
  <c r="U862"/>
  <c r="T862"/>
  <c r="Q862"/>
  <c r="P862"/>
  <c r="M862"/>
  <c r="L862"/>
  <c r="I862"/>
  <c r="H862"/>
  <c r="U852"/>
  <c r="T852"/>
  <c r="Q852"/>
  <c r="P852"/>
  <c r="M852"/>
  <c r="L852"/>
  <c r="I852"/>
  <c r="H852"/>
  <c r="U832"/>
  <c r="T832"/>
  <c r="Q832"/>
  <c r="P832"/>
  <c r="M832"/>
  <c r="L832"/>
  <c r="I832"/>
  <c r="H832"/>
  <c r="U822"/>
  <c r="T822"/>
  <c r="Q822"/>
  <c r="P822"/>
  <c r="M822"/>
  <c r="L822"/>
  <c r="I822"/>
  <c r="H822"/>
  <c r="U811"/>
  <c r="T811"/>
  <c r="Q811"/>
  <c r="P811"/>
  <c r="M811"/>
  <c r="L811"/>
  <c r="I811"/>
  <c r="H811"/>
  <c r="U802"/>
  <c r="T802"/>
  <c r="Q802"/>
  <c r="P802"/>
  <c r="M802"/>
  <c r="L802"/>
  <c r="I802"/>
  <c r="H802"/>
  <c r="U793"/>
  <c r="T793"/>
  <c r="Q793"/>
  <c r="P793"/>
  <c r="M793"/>
  <c r="L793"/>
  <c r="I793"/>
  <c r="H793"/>
  <c r="U785"/>
  <c r="T785"/>
  <c r="Q785"/>
  <c r="P785"/>
  <c r="M785"/>
  <c r="L785"/>
  <c r="I785"/>
  <c r="H785"/>
  <c r="U771"/>
  <c r="T771"/>
  <c r="Q771"/>
  <c r="P771"/>
  <c r="M771"/>
  <c r="L771"/>
  <c r="I771"/>
  <c r="H771"/>
  <c r="U764"/>
  <c r="T764"/>
  <c r="Q764"/>
  <c r="P764"/>
  <c r="M764"/>
  <c r="L764"/>
  <c r="I764"/>
  <c r="H764"/>
  <c r="U757"/>
  <c r="T757"/>
  <c r="Q757"/>
  <c r="P757"/>
  <c r="M757"/>
  <c r="L757"/>
  <c r="I757"/>
  <c r="H757"/>
  <c r="U747"/>
  <c r="T747"/>
  <c r="Q747"/>
  <c r="P747"/>
  <c r="M747"/>
  <c r="L747"/>
  <c r="I747"/>
  <c r="H747"/>
  <c r="U739"/>
  <c r="T739"/>
  <c r="Q739"/>
  <c r="P739"/>
  <c r="M739"/>
  <c r="L739"/>
  <c r="I739"/>
  <c r="H739"/>
  <c r="U729"/>
  <c r="T729"/>
  <c r="Q729"/>
  <c r="P729"/>
  <c r="M729"/>
  <c r="L729"/>
  <c r="I729"/>
  <c r="H729"/>
  <c r="U722"/>
  <c r="T722"/>
  <c r="Q722"/>
  <c r="P722"/>
  <c r="M722"/>
  <c r="L722"/>
  <c r="I722"/>
  <c r="H722"/>
  <c r="U715"/>
  <c r="T715"/>
  <c r="Q715"/>
  <c r="P715"/>
  <c r="M715"/>
  <c r="L715"/>
  <c r="I715"/>
  <c r="H715"/>
  <c r="U705"/>
  <c r="Q705"/>
  <c r="P705"/>
  <c r="M705"/>
  <c r="L705"/>
  <c r="I705"/>
  <c r="U692"/>
  <c r="T692"/>
  <c r="Q692"/>
  <c r="P692"/>
  <c r="M692"/>
  <c r="L692"/>
  <c r="I692"/>
  <c r="H692"/>
  <c r="U685"/>
  <c r="T685"/>
  <c r="Q685"/>
  <c r="P685"/>
  <c r="M685"/>
  <c r="L685"/>
  <c r="I685"/>
  <c r="H685"/>
  <c r="U678"/>
  <c r="T678"/>
  <c r="Q678"/>
  <c r="P678"/>
  <c r="M678"/>
  <c r="L678"/>
  <c r="I678"/>
  <c r="H678"/>
  <c r="U670"/>
  <c r="T670"/>
  <c r="Q670"/>
  <c r="P670"/>
  <c r="M670"/>
  <c r="L670"/>
  <c r="I670"/>
  <c r="H670"/>
  <c r="U656"/>
  <c r="T656"/>
  <c r="Q656"/>
  <c r="P656"/>
  <c r="M656"/>
  <c r="L656"/>
  <c r="I656"/>
  <c r="H656"/>
  <c r="Q647"/>
  <c r="P647"/>
  <c r="M647"/>
  <c r="L647"/>
  <c r="I647"/>
  <c r="H647"/>
  <c r="Q640"/>
  <c r="P640"/>
  <c r="M640"/>
  <c r="L640"/>
  <c r="I640"/>
  <c r="H640"/>
  <c r="Q631"/>
  <c r="P631"/>
  <c r="M631"/>
  <c r="L631"/>
  <c r="I631"/>
  <c r="H631"/>
  <c r="Q624"/>
  <c r="P624"/>
  <c r="M624"/>
  <c r="L624"/>
  <c r="I624"/>
  <c r="H624"/>
  <c r="Q617"/>
  <c r="P617"/>
  <c r="M617"/>
  <c r="L617"/>
  <c r="I617"/>
  <c r="H617"/>
  <c r="Q604"/>
  <c r="P604"/>
  <c r="M604"/>
  <c r="L604"/>
  <c r="I604"/>
  <c r="H604"/>
  <c r="Q597"/>
  <c r="P597"/>
  <c r="M597"/>
  <c r="L597"/>
  <c r="I597"/>
  <c r="H597"/>
  <c r="Q590"/>
  <c r="P590"/>
  <c r="M590"/>
  <c r="L590"/>
  <c r="I590"/>
  <c r="H590"/>
  <c r="Q583"/>
  <c r="P583"/>
  <c r="M583"/>
  <c r="L583"/>
  <c r="I583"/>
  <c r="H583"/>
  <c r="Q576"/>
  <c r="P576"/>
  <c r="M576"/>
  <c r="L576"/>
  <c r="I576"/>
  <c r="H576"/>
  <c r="Q569"/>
  <c r="P569"/>
  <c r="M569"/>
  <c r="L569"/>
  <c r="I569"/>
  <c r="H569"/>
  <c r="Q562"/>
  <c r="P562"/>
  <c r="M562"/>
  <c r="L562"/>
  <c r="I562"/>
  <c r="H562"/>
  <c r="Q555"/>
  <c r="P555"/>
  <c r="M555"/>
  <c r="L555"/>
  <c r="I555"/>
  <c r="H555"/>
  <c r="Q548"/>
  <c r="P548"/>
  <c r="M548"/>
  <c r="L548"/>
  <c r="I548"/>
  <c r="H548"/>
  <c r="Q541"/>
  <c r="P541"/>
  <c r="M541"/>
  <c r="L541"/>
  <c r="I541"/>
  <c r="H541"/>
  <c r="Q534"/>
  <c r="P534"/>
  <c r="M534"/>
  <c r="L534"/>
  <c r="I534"/>
  <c r="H534"/>
  <c r="Q527"/>
  <c r="P527"/>
  <c r="M527"/>
  <c r="L527"/>
  <c r="I527"/>
  <c r="H527"/>
  <c r="Q518"/>
  <c r="P518"/>
  <c r="M518"/>
  <c r="L518"/>
  <c r="I518"/>
  <c r="H518"/>
  <c r="Q513"/>
  <c r="P513"/>
  <c r="M513"/>
  <c r="L513"/>
  <c r="I513"/>
  <c r="H513"/>
  <c r="Q506"/>
  <c r="P506"/>
  <c r="M506"/>
  <c r="L506"/>
  <c r="I506"/>
  <c r="H506"/>
  <c r="Q499"/>
  <c r="P499"/>
  <c r="M499"/>
  <c r="L499"/>
  <c r="I499"/>
  <c r="H499"/>
  <c r="Q492"/>
  <c r="P492"/>
  <c r="M492"/>
  <c r="L492"/>
  <c r="I492"/>
  <c r="H492"/>
  <c r="Q485"/>
  <c r="P485"/>
  <c r="M485"/>
  <c r="L485"/>
  <c r="I485"/>
  <c r="H485"/>
  <c r="Q472"/>
  <c r="P472"/>
  <c r="M472"/>
  <c r="L472"/>
  <c r="I472"/>
  <c r="H472"/>
  <c r="Q464"/>
  <c r="P464"/>
  <c r="M464"/>
  <c r="L464"/>
  <c r="I464"/>
  <c r="H464"/>
  <c r="Q457"/>
  <c r="P457"/>
  <c r="M457"/>
  <c r="L457"/>
  <c r="I457"/>
  <c r="H457"/>
  <c r="Q450"/>
  <c r="P450"/>
  <c r="M450"/>
  <c r="L450"/>
  <c r="I450"/>
  <c r="H450"/>
  <c r="Q443"/>
  <c r="P443"/>
  <c r="M443"/>
  <c r="L443"/>
  <c r="I443"/>
  <c r="H443"/>
  <c r="Q436"/>
  <c r="P436"/>
  <c r="M436"/>
  <c r="L436"/>
  <c r="I436"/>
  <c r="H436"/>
  <c r="Q428"/>
  <c r="P428"/>
  <c r="M428"/>
  <c r="L428"/>
  <c r="I428"/>
  <c r="H428"/>
  <c r="Q421"/>
  <c r="P421"/>
  <c r="M421"/>
  <c r="L421"/>
  <c r="I421"/>
  <c r="H421"/>
  <c r="Q412"/>
  <c r="P412"/>
  <c r="M412"/>
  <c r="L412"/>
  <c r="I412"/>
  <c r="H412"/>
  <c r="Q404"/>
  <c r="P404"/>
  <c r="M404"/>
  <c r="L404"/>
  <c r="I404"/>
  <c r="H404"/>
  <c r="Q397"/>
  <c r="P397"/>
  <c r="M397"/>
  <c r="L397"/>
  <c r="I397"/>
  <c r="H397"/>
  <c r="Q386"/>
  <c r="P386"/>
  <c r="M386"/>
  <c r="L386"/>
  <c r="I386"/>
  <c r="H386"/>
  <c r="Q379"/>
  <c r="P379"/>
  <c r="M379"/>
  <c r="L379"/>
  <c r="I379"/>
  <c r="H379"/>
  <c r="Q372"/>
  <c r="P372"/>
  <c r="M372"/>
  <c r="L372"/>
  <c r="I372"/>
  <c r="H372"/>
  <c r="Q365"/>
  <c r="P365"/>
  <c r="M365"/>
  <c r="L365"/>
  <c r="I365"/>
  <c r="H365"/>
  <c r="Q356"/>
  <c r="P356"/>
  <c r="M356"/>
  <c r="L356"/>
  <c r="I356"/>
  <c r="H356"/>
  <c r="Q347"/>
  <c r="P347"/>
  <c r="M347"/>
  <c r="L347"/>
  <c r="I347"/>
  <c r="H347"/>
  <c r="Q340"/>
  <c r="P340"/>
  <c r="M340"/>
  <c r="L340"/>
  <c r="I340"/>
  <c r="H340"/>
  <c r="Q326"/>
  <c r="P326"/>
  <c r="M326"/>
  <c r="L326"/>
  <c r="I326"/>
  <c r="H326"/>
  <c r="Q309"/>
  <c r="P309"/>
  <c r="M309"/>
  <c r="L309"/>
  <c r="I309"/>
  <c r="H309"/>
  <c r="Q294"/>
  <c r="P294"/>
  <c r="M294"/>
  <c r="L294"/>
  <c r="I294"/>
  <c r="H294"/>
  <c r="Q270"/>
  <c r="P270"/>
  <c r="M270"/>
  <c r="L270"/>
  <c r="I270"/>
  <c r="H270"/>
  <c r="Q261"/>
  <c r="P261"/>
  <c r="M261"/>
  <c r="L261"/>
  <c r="I261"/>
  <c r="H261"/>
  <c r="Q246"/>
  <c r="P246"/>
  <c r="M246"/>
  <c r="L246"/>
  <c r="I246"/>
  <c r="H246"/>
  <c r="Q245"/>
  <c r="P245"/>
  <c r="M245"/>
  <c r="L245"/>
  <c r="I245"/>
  <c r="H245"/>
  <c r="Q236"/>
  <c r="P236"/>
  <c r="M236"/>
  <c r="L236"/>
  <c r="I236"/>
  <c r="H236"/>
  <c r="Q225"/>
  <c r="P225"/>
  <c r="M225"/>
  <c r="L225"/>
  <c r="I225"/>
  <c r="H225"/>
  <c r="Q216"/>
  <c r="P216"/>
  <c r="M216"/>
  <c r="L216"/>
  <c r="I216"/>
  <c r="H216"/>
  <c r="Q207"/>
  <c r="P207"/>
  <c r="M207"/>
  <c r="L207"/>
  <c r="I207"/>
  <c r="H207"/>
  <c r="Q194"/>
  <c r="P194"/>
  <c r="M194"/>
  <c r="L194"/>
  <c r="I194"/>
  <c r="H194"/>
  <c r="Q184"/>
  <c r="P184"/>
  <c r="M184"/>
  <c r="L184"/>
  <c r="I184"/>
  <c r="H184"/>
  <c r="Q173"/>
  <c r="P173"/>
  <c r="M173"/>
  <c r="L173"/>
  <c r="I173"/>
  <c r="H173"/>
  <c r="Q161"/>
  <c r="P161"/>
  <c r="M161"/>
  <c r="L161"/>
  <c r="I161"/>
  <c r="H161"/>
  <c r="Q146"/>
  <c r="P146"/>
  <c r="M146"/>
  <c r="L146"/>
  <c r="I146"/>
  <c r="H146"/>
  <c r="Q141"/>
  <c r="P141"/>
  <c r="M141"/>
  <c r="L141"/>
  <c r="I141"/>
  <c r="H141"/>
  <c r="Q130"/>
  <c r="P130"/>
  <c r="M130"/>
  <c r="L130"/>
  <c r="I130"/>
  <c r="H130"/>
  <c r="Q117"/>
  <c r="P117"/>
  <c r="M117"/>
  <c r="L117"/>
  <c r="I117"/>
  <c r="H117"/>
  <c r="Q107"/>
  <c r="P107"/>
  <c r="M107"/>
  <c r="L107"/>
  <c r="I107"/>
  <c r="H107"/>
  <c r="Q89"/>
  <c r="P89"/>
  <c r="M89"/>
  <c r="L89"/>
  <c r="I89"/>
  <c r="H89"/>
  <c r="Q74"/>
  <c r="P74"/>
  <c r="M74"/>
  <c r="L74"/>
  <c r="I74"/>
  <c r="H74"/>
  <c r="Q55"/>
  <c r="P55"/>
  <c r="M55"/>
  <c r="L55"/>
  <c r="I55"/>
  <c r="H55"/>
  <c r="Q39"/>
  <c r="P39"/>
  <c r="M39"/>
  <c r="L39"/>
  <c r="I39"/>
  <c r="H39"/>
  <c r="Q38"/>
  <c r="Q40" s="1"/>
  <c r="P38"/>
  <c r="M38"/>
  <c r="L38"/>
  <c r="I38"/>
  <c r="I40" s="1"/>
  <c r="H38"/>
  <c r="Q26"/>
  <c r="P26"/>
  <c r="M26"/>
  <c r="L26"/>
  <c r="I26"/>
  <c r="H26"/>
  <c r="Q16"/>
  <c r="P16"/>
  <c r="M16"/>
  <c r="L16"/>
  <c r="I16"/>
  <c r="H16"/>
  <c r="H26" i="7"/>
  <c r="G26"/>
  <c r="F26"/>
  <c r="E26"/>
  <c r="D26"/>
  <c r="C26"/>
  <c r="A66" i="6"/>
  <c r="A67" s="1"/>
  <c r="A68" s="1"/>
  <c r="A69" s="1"/>
  <c r="A70" s="1"/>
  <c r="A71" s="1"/>
  <c r="A72" s="1"/>
  <c r="A73" s="1"/>
  <c r="A65"/>
  <c r="F116" i="5"/>
  <c r="E116"/>
  <c r="D116"/>
  <c r="F111"/>
  <c r="F110"/>
  <c r="E110"/>
  <c r="E111" s="1"/>
  <c r="D110"/>
  <c r="F94"/>
  <c r="E94"/>
  <c r="D94"/>
  <c r="D111" s="1"/>
  <c r="F89"/>
  <c r="E89"/>
  <c r="D89"/>
  <c r="F76"/>
  <c r="E76"/>
  <c r="D76"/>
  <c r="F73"/>
  <c r="E73"/>
  <c r="D73"/>
  <c r="D77" s="1"/>
  <c r="F64"/>
  <c r="E64"/>
  <c r="E77" s="1"/>
  <c r="D64"/>
  <c r="F57"/>
  <c r="F77" s="1"/>
  <c r="E57"/>
  <c r="D57"/>
  <c r="F50"/>
  <c r="E50"/>
  <c r="D50"/>
  <c r="F41"/>
  <c r="E41"/>
  <c r="D41"/>
  <c r="F35"/>
  <c r="E35"/>
  <c r="D35"/>
  <c r="F29"/>
  <c r="E29"/>
  <c r="D29"/>
  <c r="F20"/>
  <c r="E20"/>
  <c r="D20"/>
  <c r="F15"/>
  <c r="F117" s="1"/>
  <c r="E15"/>
  <c r="E117" s="1"/>
  <c r="D15"/>
  <c r="D117" s="1"/>
  <c r="L738" i="4"/>
  <c r="K738"/>
  <c r="J738"/>
  <c r="L736"/>
  <c r="K736"/>
  <c r="J736"/>
  <c r="L732"/>
  <c r="K732"/>
  <c r="J732"/>
  <c r="L724"/>
  <c r="K724"/>
  <c r="J724"/>
  <c r="L717"/>
  <c r="K717"/>
  <c r="J717"/>
  <c r="L702"/>
  <c r="K702"/>
  <c r="J702"/>
  <c r="L691"/>
  <c r="K691"/>
  <c r="J691"/>
  <c r="L679"/>
  <c r="K679"/>
  <c r="J679"/>
  <c r="L668"/>
  <c r="K668"/>
  <c r="J668"/>
  <c r="L666"/>
  <c r="K666"/>
  <c r="J666"/>
  <c r="L663"/>
  <c r="K663"/>
  <c r="J663"/>
  <c r="L659"/>
  <c r="K659"/>
  <c r="J659"/>
  <c r="L651"/>
  <c r="K651"/>
  <c r="J651"/>
  <c r="L639"/>
  <c r="K639"/>
  <c r="J639"/>
  <c r="L632"/>
  <c r="K632"/>
  <c r="J632"/>
  <c r="L630"/>
  <c r="K630"/>
  <c r="J630"/>
  <c r="L626"/>
  <c r="K626"/>
  <c r="J626"/>
  <c r="L619"/>
  <c r="K619"/>
  <c r="J619"/>
  <c r="L610"/>
  <c r="K610"/>
  <c r="J610"/>
  <c r="L601"/>
  <c r="K601"/>
  <c r="J601"/>
  <c r="K598"/>
  <c r="L595"/>
  <c r="L598" s="1"/>
  <c r="K595"/>
  <c r="J595"/>
  <c r="J598" s="1"/>
  <c r="L588"/>
  <c r="K588"/>
  <c r="J588"/>
  <c r="L582"/>
  <c r="K582"/>
  <c r="J582"/>
  <c r="L561"/>
  <c r="K561"/>
  <c r="J561"/>
  <c r="L557"/>
  <c r="K557"/>
  <c r="J557"/>
  <c r="L546"/>
  <c r="K546"/>
  <c r="J546"/>
  <c r="L542"/>
  <c r="K542"/>
  <c r="J542"/>
  <c r="L537"/>
  <c r="K537"/>
  <c r="J537"/>
  <c r="L532"/>
  <c r="K532"/>
  <c r="J532"/>
  <c r="L528"/>
  <c r="K528"/>
  <c r="J528"/>
  <c r="L520"/>
  <c r="K520"/>
  <c r="J520"/>
  <c r="L516"/>
  <c r="K516"/>
  <c r="J516"/>
  <c r="L502"/>
  <c r="K502"/>
  <c r="J502"/>
  <c r="K489"/>
  <c r="L486"/>
  <c r="L489" s="1"/>
  <c r="K486"/>
  <c r="J486"/>
  <c r="J489" s="1"/>
  <c r="L481"/>
  <c r="K481"/>
  <c r="J481"/>
  <c r="L477"/>
  <c r="K477"/>
  <c r="J477"/>
  <c r="L473"/>
  <c r="K473"/>
  <c r="J473"/>
  <c r="L457"/>
  <c r="K457"/>
  <c r="J457"/>
  <c r="L452"/>
  <c r="K452"/>
  <c r="J452"/>
  <c r="L445"/>
  <c r="K445"/>
  <c r="J445"/>
  <c r="L440"/>
  <c r="K440"/>
  <c r="J440"/>
  <c r="L436"/>
  <c r="K436"/>
  <c r="J436"/>
  <c r="L433"/>
  <c r="K433"/>
  <c r="J433"/>
  <c r="L429"/>
  <c r="K429"/>
  <c r="J429"/>
  <c r="L423"/>
  <c r="K423"/>
  <c r="J423"/>
  <c r="L417"/>
  <c r="K417"/>
  <c r="J417"/>
  <c r="L411"/>
  <c r="K411"/>
  <c r="J411"/>
  <c r="L408"/>
  <c r="K408"/>
  <c r="J408"/>
  <c r="L404"/>
  <c r="K404"/>
  <c r="J404"/>
  <c r="L398"/>
  <c r="K398"/>
  <c r="J398"/>
  <c r="L386"/>
  <c r="K386"/>
  <c r="J386"/>
  <c r="L382"/>
  <c r="K382"/>
  <c r="J382"/>
  <c r="L378"/>
  <c r="K378"/>
  <c r="J378"/>
  <c r="L365"/>
  <c r="K365"/>
  <c r="J365"/>
  <c r="L353"/>
  <c r="K353"/>
  <c r="J353"/>
  <c r="L342"/>
  <c r="K342"/>
  <c r="J342"/>
  <c r="L337"/>
  <c r="K337"/>
  <c r="J337"/>
  <c r="L325"/>
  <c r="K325"/>
  <c r="J325"/>
  <c r="L321"/>
  <c r="K321"/>
  <c r="J321"/>
  <c r="L305"/>
  <c r="K305"/>
  <c r="J305"/>
  <c r="L284"/>
  <c r="K284"/>
  <c r="J284"/>
  <c r="L262"/>
  <c r="K262"/>
  <c r="J262"/>
  <c r="L257"/>
  <c r="K257"/>
  <c r="J257"/>
  <c r="L253"/>
  <c r="K253"/>
  <c r="J253"/>
  <c r="L242"/>
  <c r="K242"/>
  <c r="J242"/>
  <c r="L229"/>
  <c r="K229"/>
  <c r="J229"/>
  <c r="L223"/>
  <c r="K223"/>
  <c r="J223"/>
  <c r="L213"/>
  <c r="K213"/>
  <c r="J213"/>
  <c r="L209"/>
  <c r="K209"/>
  <c r="J209"/>
  <c r="L205"/>
  <c r="K205"/>
  <c r="J205"/>
  <c r="L189"/>
  <c r="K189"/>
  <c r="J189"/>
  <c r="L177"/>
  <c r="K177"/>
  <c r="J177"/>
  <c r="L169"/>
  <c r="K169"/>
  <c r="J169"/>
  <c r="L164"/>
  <c r="K164"/>
  <c r="J164"/>
  <c r="L157"/>
  <c r="K157"/>
  <c r="J157"/>
  <c r="L153"/>
  <c r="K153"/>
  <c r="J153"/>
  <c r="L144"/>
  <c r="K144"/>
  <c r="J144"/>
  <c r="L137"/>
  <c r="K137"/>
  <c r="J137"/>
  <c r="L130"/>
  <c r="K130"/>
  <c r="J130"/>
  <c r="L106"/>
  <c r="K106"/>
  <c r="J106"/>
  <c r="L96"/>
  <c r="K96"/>
  <c r="J96"/>
  <c r="L91"/>
  <c r="K91"/>
  <c r="J91"/>
  <c r="L73"/>
  <c r="K73"/>
  <c r="J73"/>
  <c r="L69"/>
  <c r="K69"/>
  <c r="J69"/>
  <c r="L50"/>
  <c r="K50"/>
  <c r="J50"/>
  <c r="J461" s="1"/>
  <c r="L37"/>
  <c r="K37"/>
  <c r="J37"/>
  <c r="L21"/>
  <c r="L461" s="1"/>
  <c r="K21"/>
  <c r="J21"/>
  <c r="L17"/>
  <c r="K17"/>
  <c r="K461" s="1"/>
  <c r="J17"/>
  <c r="H40" i="9" l="1"/>
  <c r="P40"/>
  <c r="M40"/>
  <c r="L40"/>
</calcChain>
</file>

<file path=xl/sharedStrings.xml><?xml version="1.0" encoding="utf-8"?>
<sst xmlns="http://schemas.openxmlformats.org/spreadsheetml/2006/main" count="4711" uniqueCount="732">
  <si>
    <t>СВОДНАЯ   ТАБЛИЦА  НАГРУЗОК  И НАПРЯЖЕНИЙ  ПО ТРАНСФОРМАТОРАМ И ЛЭП 35, 110, 150  кВ</t>
  </si>
  <si>
    <t>ПС</t>
  </si>
  <si>
    <t>Присоединение</t>
  </si>
  <si>
    <t>Мощность, МВА /      №секции</t>
  </si>
  <si>
    <t>Кт</t>
  </si>
  <si>
    <t>21 декабря 2016</t>
  </si>
  <si>
    <t>анцапфы</t>
  </si>
  <si>
    <t xml:space="preserve"> 4-00 час</t>
  </si>
  <si>
    <t xml:space="preserve"> 10-00 час</t>
  </si>
  <si>
    <t>18-00 час</t>
  </si>
  <si>
    <t>Uн,</t>
  </si>
  <si>
    <t>%</t>
  </si>
  <si>
    <t>пол.</t>
  </si>
  <si>
    <t>I</t>
  </si>
  <si>
    <t>P</t>
  </si>
  <si>
    <t>Q</t>
  </si>
  <si>
    <t>U</t>
  </si>
  <si>
    <t>кВ</t>
  </si>
  <si>
    <t>A</t>
  </si>
  <si>
    <t>МВт</t>
  </si>
  <si>
    <t>МВар</t>
  </si>
  <si>
    <t>Т-1</t>
  </si>
  <si>
    <t>+6</t>
  </si>
  <si>
    <t>VII</t>
  </si>
  <si>
    <t>Т-2</t>
  </si>
  <si>
    <t>+10,68</t>
  </si>
  <si>
    <t>IV</t>
  </si>
  <si>
    <t>0</t>
  </si>
  <si>
    <t>III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</si>
  <si>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6КВ</t>
    </r>
  </si>
  <si>
    <t>Л-120 (Л121+Т2)</t>
  </si>
  <si>
    <t>Л-121</t>
  </si>
  <si>
    <t xml:space="preserve">М-40 </t>
  </si>
  <si>
    <t xml:space="preserve">М-43 </t>
  </si>
  <si>
    <t xml:space="preserve">М-77 </t>
  </si>
  <si>
    <t>+3,56</t>
  </si>
  <si>
    <t>VIII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</si>
  <si>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</t>
    </r>
  </si>
  <si>
    <t>ОЛ-123</t>
  </si>
  <si>
    <t>ОЛ-125</t>
  </si>
  <si>
    <t>+5,34</t>
  </si>
  <si>
    <t>VII/VII/VII</t>
  </si>
  <si>
    <t>АВР</t>
  </si>
  <si>
    <t>Т-3</t>
  </si>
  <si>
    <t>+7,12</t>
  </si>
  <si>
    <t>VI/VI/VI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</si>
  <si>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Т-35 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</si>
  <si>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Т-6 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</si>
  <si>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Т- 6, 35 КВ</t>
    </r>
  </si>
  <si>
    <t>Л-122</t>
  </si>
  <si>
    <t>Л-123</t>
  </si>
  <si>
    <t>Л-125</t>
  </si>
  <si>
    <t>М-5</t>
  </si>
  <si>
    <t>М-6</t>
  </si>
  <si>
    <t>М-12</t>
  </si>
  <si>
    <t>М-113</t>
  </si>
  <si>
    <t>М-114</t>
  </si>
  <si>
    <t>+4,5</t>
  </si>
  <si>
    <t>+3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</si>
  <si>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Т-6,35 КВ</t>
    </r>
  </si>
  <si>
    <t>Л-171</t>
  </si>
  <si>
    <t>Л-172</t>
  </si>
  <si>
    <t>Л-179</t>
  </si>
  <si>
    <t>Л-183</t>
  </si>
  <si>
    <t>Л-184</t>
  </si>
  <si>
    <t>Л-226</t>
  </si>
  <si>
    <t>М-19</t>
  </si>
  <si>
    <t>М-20</t>
  </si>
  <si>
    <t>М-21</t>
  </si>
  <si>
    <t>М-22</t>
  </si>
  <si>
    <t>М-38</t>
  </si>
  <si>
    <t>М-39</t>
  </si>
  <si>
    <t>VI</t>
  </si>
  <si>
    <t>М-25</t>
  </si>
  <si>
    <t>М-34</t>
  </si>
  <si>
    <t>нормально отключена</t>
  </si>
  <si>
    <t>М-35</t>
  </si>
  <si>
    <t>М-41</t>
  </si>
  <si>
    <t>В-2 от 2с35 нормально отключен</t>
  </si>
  <si>
    <t>АТ</t>
  </si>
  <si>
    <t>II</t>
  </si>
  <si>
    <t>V</t>
  </si>
  <si>
    <t>+5</t>
  </si>
  <si>
    <t>ОЛ-172</t>
  </si>
  <si>
    <t>ОЛ-179</t>
  </si>
  <si>
    <t>Л-74</t>
  </si>
  <si>
    <t>М-1</t>
  </si>
  <si>
    <t>М-83</t>
  </si>
  <si>
    <t>М-29</t>
  </si>
  <si>
    <t>М-33</t>
  </si>
  <si>
    <t>М-2</t>
  </si>
  <si>
    <t>М-84</t>
  </si>
  <si>
    <t>М-28</t>
  </si>
  <si>
    <t>+8,9</t>
  </si>
  <si>
    <t>V/V/V</t>
  </si>
  <si>
    <t>Л-75</t>
  </si>
  <si>
    <t>М-31</t>
  </si>
  <si>
    <t>М-30</t>
  </si>
  <si>
    <t>+14,24</t>
  </si>
  <si>
    <t>Л-83</t>
  </si>
  <si>
    <t>Л-124</t>
  </si>
  <si>
    <t>М-24</t>
  </si>
  <si>
    <t>М-26</t>
  </si>
  <si>
    <t>+8</t>
  </si>
  <si>
    <t>-4,5</t>
  </si>
  <si>
    <t>XIV</t>
  </si>
  <si>
    <t>Т-4</t>
  </si>
  <si>
    <t>-3</t>
  </si>
  <si>
    <t>XIII</t>
  </si>
  <si>
    <t>Л-161</t>
  </si>
  <si>
    <t>Л-162</t>
  </si>
  <si>
    <t>Л-223</t>
  </si>
  <si>
    <t>Л-224</t>
  </si>
  <si>
    <t>М-13</t>
  </si>
  <si>
    <t>М-3</t>
  </si>
  <si>
    <t>М-4</t>
  </si>
  <si>
    <t>М-14</t>
  </si>
  <si>
    <t>+7,5</t>
  </si>
  <si>
    <t>Л-219</t>
  </si>
  <si>
    <t>ОЛ-170</t>
  </si>
  <si>
    <t>М-23</t>
  </si>
  <si>
    <t>М-88</t>
  </si>
  <si>
    <t>ОЛ-183</t>
  </si>
  <si>
    <t>ОЛ-184</t>
  </si>
  <si>
    <t>М-9</t>
  </si>
  <si>
    <t>М-17</t>
  </si>
  <si>
    <t>М-32</t>
  </si>
  <si>
    <t>М-18</t>
  </si>
  <si>
    <t>XI</t>
  </si>
  <si>
    <t>Л-160</t>
  </si>
  <si>
    <t>Л-221</t>
  </si>
  <si>
    <t>ВС-150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</si>
  <si>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Т-11,35 КВ</t>
    </r>
  </si>
  <si>
    <t>ОЛ-160</t>
  </si>
  <si>
    <t>М-42</t>
  </si>
  <si>
    <t>+1,78</t>
  </si>
  <si>
    <t>IX</t>
  </si>
  <si>
    <t>ОЛ-135</t>
  </si>
  <si>
    <t>ОЛ-136</t>
  </si>
  <si>
    <t>ОЛ-161</t>
  </si>
  <si>
    <t>ОЛ-224</t>
  </si>
  <si>
    <t>+9</t>
  </si>
  <si>
    <t>ОЛ-171</t>
  </si>
  <si>
    <t>ОМ-84</t>
  </si>
  <si>
    <t>X</t>
  </si>
  <si>
    <t>Л-132</t>
  </si>
  <si>
    <t>Л-133</t>
  </si>
  <si>
    <t>Л-135</t>
  </si>
  <si>
    <t>Л-136</t>
  </si>
  <si>
    <t>Л-134/АТ2/</t>
  </si>
  <si>
    <t>Л-71/АТ1/</t>
  </si>
  <si>
    <t>20А</t>
  </si>
  <si>
    <t>АТ-1</t>
  </si>
  <si>
    <t>-2</t>
  </si>
  <si>
    <t>XII</t>
  </si>
  <si>
    <t>АТ-2</t>
  </si>
  <si>
    <t xml:space="preserve"> </t>
  </si>
  <si>
    <t>+2,5</t>
  </si>
  <si>
    <r>
      <rPr>
        <b/>
        <sz val="12"/>
        <rFont val="Calibri"/>
        <family val="2"/>
        <charset val="204"/>
      </rPr>
      <t>∑А</t>
    </r>
    <r>
      <rPr>
        <b/>
        <sz val="12"/>
        <rFont val="Times New Roman"/>
        <family val="1"/>
        <charset val="204"/>
      </rPr>
      <t>Т</t>
    </r>
  </si>
  <si>
    <t>-5</t>
  </si>
  <si>
    <t>+1,5</t>
  </si>
  <si>
    <t>∑Т-35 КВ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</si>
  <si>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Т-11 КВ</t>
    </r>
  </si>
  <si>
    <t>Л-165</t>
  </si>
  <si>
    <t>Л-166</t>
  </si>
  <si>
    <t>Л-403</t>
  </si>
  <si>
    <t>СК-1</t>
  </si>
  <si>
    <t>СК-2</t>
  </si>
  <si>
    <t>М-81/эп4/</t>
  </si>
  <si>
    <t>М-82/эп3/</t>
  </si>
  <si>
    <t>М-86/эп5/</t>
  </si>
  <si>
    <t>Л-186</t>
  </si>
  <si>
    <t>ОЛ-165</t>
  </si>
  <si>
    <t>Т-3 /Л-198/</t>
  </si>
  <si>
    <t>Л-163</t>
  </si>
  <si>
    <t>Л-164</t>
  </si>
  <si>
    <t>Л-167</t>
  </si>
  <si>
    <t>М-51</t>
  </si>
  <si>
    <t>М-50</t>
  </si>
  <si>
    <t>М-64</t>
  </si>
  <si>
    <t>М-105</t>
  </si>
  <si>
    <t>М-106</t>
  </si>
  <si>
    <t>М-59</t>
  </si>
  <si>
    <t>М-65</t>
  </si>
  <si>
    <t>М-60</t>
  </si>
  <si>
    <t>Л-185</t>
  </si>
  <si>
    <t>Л-192</t>
  </si>
  <si>
    <t>М-47</t>
  </si>
  <si>
    <t>М-97</t>
  </si>
  <si>
    <t>М-63</t>
  </si>
  <si>
    <t>М-48</t>
  </si>
  <si>
    <t>М-56</t>
  </si>
  <si>
    <t>Л-170</t>
  </si>
  <si>
    <t>М-78</t>
  </si>
  <si>
    <t>М-80</t>
  </si>
  <si>
    <t>М-76</t>
  </si>
  <si>
    <t>М-92</t>
  </si>
  <si>
    <t>М-93</t>
  </si>
  <si>
    <t>М-45</t>
  </si>
  <si>
    <t>М-79</t>
  </si>
  <si>
    <t>М-95</t>
  </si>
  <si>
    <t>-1,5</t>
  </si>
  <si>
    <t>М-74</t>
  </si>
  <si>
    <t>М-101</t>
  </si>
  <si>
    <t>М-68</t>
  </si>
  <si>
    <t>М-73</t>
  </si>
  <si>
    <t>+12</t>
  </si>
  <si>
    <t>Л-177</t>
  </si>
  <si>
    <t>М-103</t>
  </si>
  <si>
    <t>+10,5</t>
  </si>
  <si>
    <t>ОЛ-223</t>
  </si>
  <si>
    <t>ОМ-21</t>
  </si>
  <si>
    <t>ОМ-22</t>
  </si>
  <si>
    <t>М-37</t>
  </si>
  <si>
    <t>М-7</t>
  </si>
  <si>
    <t>М-8</t>
  </si>
  <si>
    <t>М-62</t>
  </si>
  <si>
    <t>М-46</t>
  </si>
  <si>
    <t>М-53</t>
  </si>
  <si>
    <t>М-52</t>
  </si>
  <si>
    <t>М-43</t>
  </si>
  <si>
    <t>М-40</t>
  </si>
  <si>
    <t>М-102</t>
  </si>
  <si>
    <t>ОМ-105</t>
  </si>
  <si>
    <t>ОМ-106</t>
  </si>
  <si>
    <t>М-27</t>
  </si>
  <si>
    <t>ОМ-107</t>
  </si>
  <si>
    <t>ОМ-14</t>
  </si>
  <si>
    <t>М-108</t>
  </si>
  <si>
    <t>М-89</t>
  </si>
  <si>
    <t>-1,33</t>
  </si>
  <si>
    <t>М-54</t>
  </si>
  <si>
    <t>М-55</t>
  </si>
  <si>
    <t>10</t>
  </si>
  <si>
    <t>ОМ-35</t>
  </si>
  <si>
    <t>-2,5</t>
  </si>
  <si>
    <t>ОМ-43</t>
  </si>
  <si>
    <t>М-15</t>
  </si>
  <si>
    <t>ОМ-34</t>
  </si>
  <si>
    <t>ОМ-5</t>
  </si>
  <si>
    <t>ОМ-6</t>
  </si>
  <si>
    <t>7,5</t>
  </si>
  <si>
    <t>М-10</t>
  </si>
  <si>
    <t>М-11</t>
  </si>
  <si>
    <t>ОМ-10</t>
  </si>
  <si>
    <t>ОМ-11</t>
  </si>
  <si>
    <t>М-16</t>
  </si>
  <si>
    <t>ОМ-1</t>
  </si>
  <si>
    <t>ОМ-2</t>
  </si>
  <si>
    <t>М-90</t>
  </si>
  <si>
    <t>М-91</t>
  </si>
  <si>
    <t>ОМ-17</t>
  </si>
  <si>
    <t>ОМ-18</t>
  </si>
  <si>
    <t>5</t>
  </si>
  <si>
    <t>М-107</t>
  </si>
  <si>
    <t>ОМ-88</t>
  </si>
  <si>
    <t>ОМ-89</t>
  </si>
  <si>
    <t>ОМ-13</t>
  </si>
  <si>
    <t>ОМ-108</t>
  </si>
  <si>
    <t>ОМ-3</t>
  </si>
  <si>
    <t>ОМ-4</t>
  </si>
  <si>
    <t>ОМ-23</t>
  </si>
  <si>
    <t>Т-5</t>
  </si>
  <si>
    <t>11А</t>
  </si>
  <si>
    <t>Т-6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</si>
  <si>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10 КВ</t>
    </r>
  </si>
  <si>
    <t>Л-152</t>
  </si>
  <si>
    <t>Л-153</t>
  </si>
  <si>
    <t>Л-154</t>
  </si>
  <si>
    <t>Л-157</t>
  </si>
  <si>
    <t>Л-204</t>
  </si>
  <si>
    <t>Л-205</t>
  </si>
  <si>
    <t>Л-206</t>
  </si>
  <si>
    <t>11Б</t>
  </si>
  <si>
    <t>Л-168</t>
  </si>
  <si>
    <t>Л-169</t>
  </si>
  <si>
    <t>ОЛ-216</t>
  </si>
  <si>
    <t>11В</t>
  </si>
  <si>
    <t>Л-213</t>
  </si>
  <si>
    <t>Л-214</t>
  </si>
  <si>
    <t>11Г</t>
  </si>
  <si>
    <t>Л-215</t>
  </si>
  <si>
    <t>Л-216</t>
  </si>
  <si>
    <t>11Д</t>
  </si>
  <si>
    <t>ОЛ-215</t>
  </si>
  <si>
    <t>11Е</t>
  </si>
  <si>
    <t>ОЛ-168</t>
  </si>
  <si>
    <t>Тгр-1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</si>
  <si>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6 КВ</t>
    </r>
  </si>
  <si>
    <t>Л-106</t>
  </si>
  <si>
    <t>Л-107</t>
  </si>
  <si>
    <t>Л-108</t>
  </si>
  <si>
    <t>ЛК-32</t>
  </si>
  <si>
    <t>ОЛК-33</t>
  </si>
  <si>
    <t xml:space="preserve">Т-1   </t>
  </si>
  <si>
    <t>ОЛ-113</t>
  </si>
  <si>
    <t>ОЛ-141</t>
  </si>
  <si>
    <t>18А</t>
  </si>
  <si>
    <t>Л-90</t>
  </si>
  <si>
    <t>Л-93</t>
  </si>
  <si>
    <t xml:space="preserve"> Л-94</t>
  </si>
  <si>
    <t xml:space="preserve"> Л-138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</si>
  <si>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 xml:space="preserve">Т  </t>
    </r>
  </si>
  <si>
    <t>ОЛ-114</t>
  </si>
  <si>
    <t>ОЛ-115</t>
  </si>
  <si>
    <t>ЛК-40</t>
  </si>
  <si>
    <t>Л-76</t>
  </si>
  <si>
    <t>Л-88</t>
  </si>
  <si>
    <t>25А</t>
  </si>
  <si>
    <t>ОЛ-118</t>
  </si>
  <si>
    <t>ОЛ-119</t>
  </si>
  <si>
    <r>
      <rPr>
        <b/>
        <sz val="12"/>
        <rFont val="Calibri"/>
        <family val="2"/>
        <charset val="204"/>
      </rPr>
      <t>∑А</t>
    </r>
    <r>
      <rPr>
        <b/>
        <sz val="12"/>
        <rFont val="Times New Roman"/>
        <family val="1"/>
        <charset val="204"/>
      </rPr>
      <t>Т 110 КВ</t>
    </r>
  </si>
  <si>
    <t>Л-95</t>
  </si>
  <si>
    <t>Л-96</t>
  </si>
  <si>
    <t>Л-98</t>
  </si>
  <si>
    <t>Л-129</t>
  </si>
  <si>
    <t>ОЛ-153</t>
  </si>
  <si>
    <t>ОЛ-154</t>
  </si>
  <si>
    <t>Ш-1</t>
  </si>
  <si>
    <t>Ш-2</t>
  </si>
  <si>
    <t>Л-92</t>
  </si>
  <si>
    <t>М-71</t>
  </si>
  <si>
    <t>ОЛ-92</t>
  </si>
  <si>
    <t>ОЛ-93</t>
  </si>
  <si>
    <t>38,0</t>
  </si>
  <si>
    <t>37,0</t>
  </si>
  <si>
    <t>36,5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</si>
  <si>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 xml:space="preserve">Т </t>
    </r>
  </si>
  <si>
    <t>М-72</t>
  </si>
  <si>
    <t>М-100</t>
  </si>
  <si>
    <t>Л-94 (ВC-110)</t>
  </si>
  <si>
    <t xml:space="preserve"> Л-131</t>
  </si>
  <si>
    <t xml:space="preserve"> Л-139</t>
  </si>
  <si>
    <t xml:space="preserve">I-III </t>
  </si>
  <si>
    <t>II-IV</t>
  </si>
  <si>
    <t>40А</t>
  </si>
  <si>
    <t>6,2      6,3</t>
  </si>
  <si>
    <t>XV</t>
  </si>
  <si>
    <t>6,3      6,2</t>
  </si>
  <si>
    <t>Л-79</t>
  </si>
  <si>
    <t>ВОС-150</t>
  </si>
  <si>
    <t>Л-188</t>
  </si>
  <si>
    <t>Л-189</t>
  </si>
  <si>
    <t>ЛК-50</t>
  </si>
  <si>
    <t>ЛК-51</t>
  </si>
  <si>
    <t>ЛК-55</t>
  </si>
  <si>
    <t>ЛК-56</t>
  </si>
  <si>
    <t>БСК-1</t>
  </si>
  <si>
    <t>4,6 МВАр</t>
  </si>
  <si>
    <t>резерв</t>
  </si>
  <si>
    <t>БСК-2</t>
  </si>
  <si>
    <t>БСК-3</t>
  </si>
  <si>
    <t>БСК-4</t>
  </si>
  <si>
    <t>БСК-5</t>
  </si>
  <si>
    <t>БСК-6</t>
  </si>
  <si>
    <t>Л-80</t>
  </si>
  <si>
    <t>Л-140</t>
  </si>
  <si>
    <t>ЛК-42</t>
  </si>
  <si>
    <t>41А</t>
  </si>
  <si>
    <t>не используется</t>
  </si>
  <si>
    <t>Л-142</t>
  </si>
  <si>
    <t>ОЛ-85</t>
  </si>
  <si>
    <t>ЛК-43</t>
  </si>
  <si>
    <t>демонтирована</t>
  </si>
  <si>
    <t>Л-81</t>
  </si>
  <si>
    <t>Л-113</t>
  </si>
  <si>
    <t>Л-141</t>
  </si>
  <si>
    <t>Л-143</t>
  </si>
  <si>
    <t>Л-149</t>
  </si>
  <si>
    <t>Л-151</t>
  </si>
  <si>
    <t>Л-180</t>
  </si>
  <si>
    <t>Л-217</t>
  </si>
  <si>
    <t>ОЛ-127</t>
  </si>
  <si>
    <t>ОЛ-138</t>
  </si>
  <si>
    <t>ОЛ-89</t>
  </si>
  <si>
    <t>ОЛ-101</t>
  </si>
  <si>
    <t>ОЛ-102</t>
  </si>
  <si>
    <t>ОЛ-148</t>
  </si>
  <si>
    <t>ОЛ-105</t>
  </si>
  <si>
    <t>ОЛ-106</t>
  </si>
  <si>
    <t>ОЛ-137</t>
  </si>
  <si>
    <t>ОЛ-139</t>
  </si>
  <si>
    <t>Л-89</t>
  </si>
  <si>
    <t>Л-137</t>
  </si>
  <si>
    <t>Л-70</t>
  </si>
  <si>
    <t>ОЛ-155</t>
  </si>
  <si>
    <t>Л-155</t>
  </si>
  <si>
    <t>Л-156</t>
  </si>
  <si>
    <t>Л-201</t>
  </si>
  <si>
    <t>Л-203</t>
  </si>
  <si>
    <t>XVII</t>
  </si>
  <si>
    <t>Л-84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</si>
  <si>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10КВ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</si>
  <si>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35 КВ</t>
    </r>
  </si>
  <si>
    <t>ЛК-70</t>
  </si>
  <si>
    <t>Л-72</t>
  </si>
  <si>
    <t>Л-73</t>
  </si>
  <si>
    <t>ОЛ-111</t>
  </si>
  <si>
    <t>ОЛ-112</t>
  </si>
  <si>
    <t>ОЛ-157</t>
  </si>
  <si>
    <t>ОЛ-156</t>
  </si>
  <si>
    <t>203А</t>
  </si>
  <si>
    <t>М-61</t>
  </si>
  <si>
    <t>ЛК-53</t>
  </si>
  <si>
    <t>ЛК-54</t>
  </si>
  <si>
    <t>ЛК-71</t>
  </si>
  <si>
    <t>ЛК-72</t>
  </si>
  <si>
    <t>1+2</t>
  </si>
  <si>
    <r>
      <t xml:space="preserve">                   УТВЕРЖДАЮ                                                      и.о. первого заместителя директора- главного инженера филиала ПАО "МРСК Северо-Запада" "Колэнерго"                            (по приказу лс-128 от 06.12.2016)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                                  _________________ Ю.А.Слепухин                          "_____"  _______________2017 г.</t>
    </r>
  </si>
  <si>
    <t>СВОДНАЯ ТАБЛИЦА НАГРУЗОК ПО ПРИСОЕДИНЕНИЯМ,</t>
  </si>
  <si>
    <t>ОБОРУДОВАННЫМ   АЧР,  ОБЪЕКТОВ ФИЛИАЛА</t>
  </si>
  <si>
    <t>ПАО "МРСК СЕВЕРО-ЗАПАДА" "КОЛЭНЕРГО" (МВт)</t>
  </si>
  <si>
    <t>№  ПС</t>
  </si>
  <si>
    <t>Присоеди-нения</t>
  </si>
  <si>
    <t>УСТАВКИ</t>
  </si>
  <si>
    <t>АЧР-I</t>
  </si>
  <si>
    <t>АЧР-II</t>
  </si>
  <si>
    <t>ЧАПВ</t>
  </si>
  <si>
    <t>герц</t>
  </si>
  <si>
    <t>сек</t>
  </si>
  <si>
    <t>4час</t>
  </si>
  <si>
    <t>10час</t>
  </si>
  <si>
    <t>18 час</t>
  </si>
  <si>
    <t>№ фидера</t>
  </si>
  <si>
    <t>0,15-0,3</t>
  </si>
  <si>
    <t>"</t>
  </si>
  <si>
    <t>∑</t>
  </si>
  <si>
    <r>
      <t>Р</t>
    </r>
    <r>
      <rPr>
        <sz val="8"/>
        <rFont val="Arial Cyr"/>
        <charset val="204"/>
      </rPr>
      <t>6</t>
    </r>
  </si>
  <si>
    <t>ЛЭП 35кВ</t>
  </si>
  <si>
    <r>
      <t>Р</t>
    </r>
    <r>
      <rPr>
        <sz val="8"/>
        <rFont val="Arial Cyr"/>
        <charset val="204"/>
      </rPr>
      <t>35</t>
    </r>
  </si>
  <si>
    <t>М-82   ЭП-3</t>
  </si>
  <si>
    <t>-</t>
  </si>
  <si>
    <t>М-81   ЭП-4</t>
  </si>
  <si>
    <t>М-86</t>
  </si>
  <si>
    <t>ЭП-5</t>
  </si>
  <si>
    <r>
      <t>Р</t>
    </r>
    <r>
      <rPr>
        <sz val="8"/>
        <rFont val="Arial Cyr"/>
        <charset val="204"/>
      </rPr>
      <t>10</t>
    </r>
  </si>
  <si>
    <r>
      <t>∑</t>
    </r>
    <r>
      <rPr>
        <sz val="8"/>
        <rFont val="Arial Cyr"/>
        <charset val="204"/>
      </rPr>
      <t>ф</t>
    </r>
  </si>
  <si>
    <t>шинопро-воды</t>
  </si>
  <si>
    <t>Ш-3</t>
  </si>
  <si>
    <t>нагрузка суммарная  ш3 и ш4</t>
  </si>
  <si>
    <t>Ш-4</t>
  </si>
  <si>
    <r>
      <t>∑</t>
    </r>
    <r>
      <rPr>
        <sz val="8"/>
        <rFont val="Arial Cyr"/>
        <charset val="204"/>
      </rPr>
      <t>ш</t>
    </r>
  </si>
  <si>
    <r>
      <t>∑</t>
    </r>
    <r>
      <rPr>
        <sz val="8"/>
        <rFont val="Arial Cyr"/>
        <charset val="204"/>
      </rPr>
      <t>ф+ш</t>
    </r>
  </si>
  <si>
    <r>
      <t>Р</t>
    </r>
    <r>
      <rPr>
        <sz val="8"/>
        <rFont val="Arial Cyr"/>
        <charset val="204"/>
      </rPr>
      <t>6(Т1,2,3)</t>
    </r>
  </si>
  <si>
    <t>∑35</t>
  </si>
  <si>
    <t>∑ф,ш,35</t>
  </si>
  <si>
    <t>Р35</t>
  </si>
  <si>
    <t xml:space="preserve"> В-10  </t>
  </si>
  <si>
    <t>Т -1</t>
  </si>
  <si>
    <t xml:space="preserve"> В-10</t>
  </si>
  <si>
    <t>∑6</t>
  </si>
  <si>
    <t>∑10</t>
  </si>
  <si>
    <t>Т-1-6</t>
  </si>
  <si>
    <t>Т-2-6</t>
  </si>
  <si>
    <t>№ фид.</t>
  </si>
  <si>
    <t>РП-5 МГЭС</t>
  </si>
  <si>
    <t>РП5-1</t>
  </si>
  <si>
    <t>РП5-5</t>
  </si>
  <si>
    <t>РП5-63</t>
  </si>
  <si>
    <r>
      <t xml:space="preserve">17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"/>
        <rFont val="Arial Cyr"/>
        <charset val="204"/>
      </rPr>
      <t>насосная</t>
    </r>
  </si>
  <si>
    <t>данные АСКУЭ ПС303 по ф-3,4,5</t>
  </si>
  <si>
    <r>
      <t xml:space="preserve">49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"/>
        <rFont val="Arial Cyr"/>
        <charset val="204"/>
      </rPr>
      <t>насосная</t>
    </r>
  </si>
  <si>
    <t>Суммарная фактическая нагрузка объектов СЭС, подключенных к АЧР</t>
  </si>
  <si>
    <t>Р</t>
  </si>
  <si>
    <t>РП-70</t>
  </si>
  <si>
    <t>ЛЭП-110кВ</t>
  </si>
  <si>
    <r>
      <t>∑</t>
    </r>
    <r>
      <rPr>
        <sz val="9"/>
        <rFont val="Arial Cyr"/>
        <charset val="204"/>
      </rPr>
      <t>6,110</t>
    </r>
  </si>
  <si>
    <t>нет нагрузки</t>
  </si>
  <si>
    <t>01</t>
  </si>
  <si>
    <t>0,15-0,5</t>
  </si>
  <si>
    <t>В-6-4 Т-1</t>
  </si>
  <si>
    <t>В-6-1 Т-2</t>
  </si>
  <si>
    <t>В-6-2 Т-2</t>
  </si>
  <si>
    <t>В-6-2 Т-3</t>
  </si>
  <si>
    <t>шин.</t>
  </si>
  <si>
    <r>
      <t xml:space="preserve">31                              </t>
    </r>
    <r>
      <rPr>
        <b/>
        <sz val="10"/>
        <rFont val="Arial Cyr"/>
        <charset val="204"/>
      </rPr>
      <t xml:space="preserve"> (Т-1,2)</t>
    </r>
  </si>
  <si>
    <t>ПС Карнасурт</t>
  </si>
  <si>
    <t>Р6</t>
  </si>
  <si>
    <t>ЛК 35кВ</t>
  </si>
  <si>
    <r>
      <t>∑</t>
    </r>
    <r>
      <rPr>
        <sz val="9"/>
        <rFont val="Arial Cyr"/>
        <charset val="204"/>
      </rPr>
      <t>10,35</t>
    </r>
  </si>
  <si>
    <t xml:space="preserve">∑ </t>
  </si>
  <si>
    <t>В-10</t>
  </si>
  <si>
    <t>ремонт</t>
  </si>
  <si>
    <t>02</t>
  </si>
  <si>
    <t>Олений ручей</t>
  </si>
  <si>
    <t>РП-4</t>
  </si>
  <si>
    <t>Заместитель ГИ по ОТиСУ- начальник ЦУС                                    А.Ф.Слатинский</t>
  </si>
  <si>
    <t>Быкова ТИ</t>
  </si>
  <si>
    <t xml:space="preserve">                   УТВЕРЖДАЮ                                                      и.о. первого заместителя директора- главного инженера филиала ПАО "МРСК Северо-Запада" "Колэнерго"                            (по приказу лс-128 от 06.12.2016)                                            _________________ Ю.А.Слепухин                          "_____"  _______________2017 г.</t>
  </si>
  <si>
    <t>СВОДНАЯ ТАБЛИЦА НАГРУЗОК  ПО ПРИСОЕДИНЕНИЯМ,</t>
  </si>
  <si>
    <t xml:space="preserve">ПОДКЛЮЧЕННЫМ К САОН ОБЪЕКТОВ </t>
  </si>
  <si>
    <t xml:space="preserve"> ФИЛИАЛА ПАО "МРСК СЕВЕРО-ЗАПАДА" "КОЛЭНЕРГО" (МВт)</t>
  </si>
  <si>
    <t>№№</t>
  </si>
  <si>
    <t>ПС №</t>
  </si>
  <si>
    <t>Примечание</t>
  </si>
  <si>
    <t>4 час</t>
  </si>
  <si>
    <t>10 час</t>
  </si>
  <si>
    <t>Ф-15</t>
  </si>
  <si>
    <t>Ф-16</t>
  </si>
  <si>
    <t>Ф-21</t>
  </si>
  <si>
    <t>Ф-22</t>
  </si>
  <si>
    <t>Ф-24</t>
  </si>
  <si>
    <t>Ф-27</t>
  </si>
  <si>
    <t>Ф-28</t>
  </si>
  <si>
    <t>Ф-29</t>
  </si>
  <si>
    <t>М-19 /АПВ 10с/</t>
  </si>
  <si>
    <t>введено</t>
  </si>
  <si>
    <t>М-20 /АПВ 10с/</t>
  </si>
  <si>
    <t>М-38 /АПВ 10с/</t>
  </si>
  <si>
    <t>М-39 /АПВ 10с/</t>
  </si>
  <si>
    <t>Ф-30</t>
  </si>
  <si>
    <t>Ф-31</t>
  </si>
  <si>
    <t>Ф-41</t>
  </si>
  <si>
    <t>Ф-43</t>
  </si>
  <si>
    <t>Ф-46</t>
  </si>
  <si>
    <t>Ф-5</t>
  </si>
  <si>
    <t>Ф-20</t>
  </si>
  <si>
    <t>Ф-26</t>
  </si>
  <si>
    <t>Ф-32</t>
  </si>
  <si>
    <t>Ф-33</t>
  </si>
  <si>
    <t>Ф-39</t>
  </si>
  <si>
    <t>М-82   ЭП №3</t>
  </si>
  <si>
    <t>М-81   ЭП № 4</t>
  </si>
  <si>
    <t>М-86   ЭП №5</t>
  </si>
  <si>
    <t>Ф-108</t>
  </si>
  <si>
    <t>Ф-109</t>
  </si>
  <si>
    <t>Ф-112</t>
  </si>
  <si>
    <t>Ф-115</t>
  </si>
  <si>
    <t>Ф-123</t>
  </si>
  <si>
    <t>Ф-2</t>
  </si>
  <si>
    <t>Ф-3</t>
  </si>
  <si>
    <t>Ф-18</t>
  </si>
  <si>
    <t>Ф-19</t>
  </si>
  <si>
    <t>Ф-224</t>
  </si>
  <si>
    <t>Ф-311</t>
  </si>
  <si>
    <t>Ф-503</t>
  </si>
  <si>
    <t>Ф-505</t>
  </si>
  <si>
    <t>Ф-119</t>
  </si>
  <si>
    <t>Ф-220</t>
  </si>
  <si>
    <t>М-13 /АПВ 10с/</t>
  </si>
  <si>
    <t>М-14 /АПВ 10с/</t>
  </si>
  <si>
    <t>запрет АПВ</t>
  </si>
  <si>
    <t>Ф-11</t>
  </si>
  <si>
    <t>выведен накл.</t>
  </si>
  <si>
    <t>Ф-12</t>
  </si>
  <si>
    <t>∑нагрузка подкл. к САОН</t>
  </si>
  <si>
    <t>∑нагрузка выведен. накладками</t>
  </si>
  <si>
    <t>∑Мощность, включаемая от АПВ</t>
  </si>
  <si>
    <t>ПС-11А</t>
  </si>
  <si>
    <t>Ф-13</t>
  </si>
  <si>
    <t>Ф-17</t>
  </si>
  <si>
    <t>Ф-40</t>
  </si>
  <si>
    <t>Ф-49</t>
  </si>
  <si>
    <t>Ф-51</t>
  </si>
  <si>
    <t>Ф-53</t>
  </si>
  <si>
    <t>ПС-11Б</t>
  </si>
  <si>
    <t>Ф-6</t>
  </si>
  <si>
    <t>в ремонте</t>
  </si>
  <si>
    <t>в работе</t>
  </si>
  <si>
    <t>Ф-35</t>
  </si>
  <si>
    <t>Ф-38</t>
  </si>
  <si>
    <t>ПС- 30</t>
  </si>
  <si>
    <t>Ф-7</t>
  </si>
  <si>
    <t>Ф-9</t>
  </si>
  <si>
    <t>Ф-25</t>
  </si>
  <si>
    <t>Ф-42</t>
  </si>
  <si>
    <t>Ф-44</t>
  </si>
  <si>
    <t>в резерве</t>
  </si>
  <si>
    <t>∑нагрузка, подкл. к УОН</t>
  </si>
  <si>
    <t>∑нагрузка УОН, выведенная накладками</t>
  </si>
  <si>
    <t>оперативно  введено</t>
  </si>
  <si>
    <t>ПС-40А</t>
  </si>
  <si>
    <t>оперативно не  введено</t>
  </si>
  <si>
    <t>∑нагрузка подкл. к САОН УОН</t>
  </si>
  <si>
    <t>∑нагрузка САОН УОН выведен  накладками</t>
  </si>
  <si>
    <t>∑Мощность САОН УОН, включаемая от АПВ</t>
  </si>
  <si>
    <t>Заместитель ГИ по ОТиСУ- начальник ЦУС                                         А.Ф.Слатинский</t>
  </si>
  <si>
    <t xml:space="preserve">                   УТВЕРЖДАЮ                                                      и.о. первого заместителя директора- главного инженера филиала ПАО "МРСК Северо-Запада" "Колэнерго" (по приказу лс-128 от 06.12.2016)                                            _________________ Ю.А.Слепухин                          "_____"  _______________2017 г.
</t>
  </si>
  <si>
    <t>РЕЕСТР 
потребителей, подключенных к устройствам противоаварийной автоматики  по операционной зоне                                                                                                                                  Филиала  АО «СО ЕЭС» Кольское РДУ   филиала ПАО «МРСК Северо-Запада» «Колэнерго»  на 21 декабря 2016 г 18-00</t>
  </si>
  <si>
    <t>№ п/п</t>
  </si>
  <si>
    <t>Энергообъект                      (ПС№, ГЭС№, МТЭЦ)</t>
  </si>
  <si>
    <t>Присоединения (оперативные названия присоединений)</t>
  </si>
  <si>
    <t>Полное юридическое наименование потребителя</t>
  </si>
  <si>
    <t>Мощность (МВт)</t>
  </si>
  <si>
    <t>ПС-5</t>
  </si>
  <si>
    <t>Ф-15, 22, 28</t>
  </si>
  <si>
    <t>АО «Мурманский морской рыбный порт»</t>
  </si>
  <si>
    <t>Ф-16/1, 29/1</t>
  </si>
  <si>
    <t>ООО «ИнвестПроектЛимитед»</t>
  </si>
  <si>
    <t>Ф-16/2, 29/2</t>
  </si>
  <si>
    <t>Мурманский транспортный филиал ПАО "ГМК "Норильский Никель"</t>
  </si>
  <si>
    <t>Ф-21/1, 24/1</t>
  </si>
  <si>
    <t>ООО «Мурманская судоверфь-Энергосеть»</t>
  </si>
  <si>
    <t>Ф- 27/2</t>
  </si>
  <si>
    <t>ЦССИ ФСО РФ в Мурманской области</t>
  </si>
  <si>
    <t>Ф- 21/2, 24/2, 27/1</t>
  </si>
  <si>
    <t>АО «МОЭСК»</t>
  </si>
  <si>
    <t>ПС-6</t>
  </si>
  <si>
    <t xml:space="preserve">М-19, 20  </t>
  </si>
  <si>
    <t>АО «Мурманэнергосбыт» (ПС-306 ф.7,8)</t>
  </si>
  <si>
    <t>РЭС "Североморский" филиала "Северо-Западный" АО "Оборонэнерго" (ПС-306 ф.33)</t>
  </si>
  <si>
    <t>ФГУП «Атомфлот» (ПС-306 М-7, М-8)</t>
  </si>
  <si>
    <t>Филиал «35 СРЗ» АО " ЦС "Звездочка"                                                                                                                                                                                                                                                                                                                                                                                          (ПС-306 ф.29,31,32)</t>
  </si>
  <si>
    <t xml:space="preserve">М-38, 39   </t>
  </si>
  <si>
    <t>ООО "Техноинвест" (ПС-335 ф.23,24)</t>
  </si>
  <si>
    <t xml:space="preserve">ИП Якимов А.Г.                                                                                                                                                                                                                                                                                                                                                                                 (ПС-335 ф.16) </t>
  </si>
  <si>
    <t>АО «Электротранспорт» (ПС-335 ф.21,22)</t>
  </si>
  <si>
    <r>
      <t>М-</t>
    </r>
    <r>
      <rPr>
        <u/>
        <sz val="11"/>
        <rFont val="Times New Roman"/>
        <family val="1"/>
        <charset val="204"/>
      </rPr>
      <t>19, 20, 38, 39</t>
    </r>
    <r>
      <rPr>
        <sz val="11"/>
        <rFont val="Times New Roman"/>
        <family val="1"/>
        <charset val="204"/>
      </rPr>
      <t>, Ф-16, 30, 31, 43</t>
    </r>
  </si>
  <si>
    <t>АО «МОЭСК» (ПС 335 ф. 4,5,7,8,14,15,17,18,19,20; ПС 306 ф.23,24,25,26,27,28,30,34;ПС 6 ф. 16,30,31,43)</t>
  </si>
  <si>
    <t>Ф-27, 28</t>
  </si>
  <si>
    <t>ООО ПКФ завод «Ремстроймаш»</t>
  </si>
  <si>
    <t>ОМТО УФСБ России по МО</t>
  </si>
  <si>
    <t>ОАО «Мурманский комбинат хлебопродуктов»</t>
  </si>
  <si>
    <t>ПС-20</t>
  </si>
  <si>
    <t>Ф- 26, 27, 32, 39</t>
  </si>
  <si>
    <t>ОАО «Кольская ГМК» «Печенганикель»</t>
  </si>
  <si>
    <t>Ф- 33</t>
  </si>
  <si>
    <t>филиал ОАО "Мурманэнергосбыт" "Заполярная горэлектросеть"</t>
  </si>
  <si>
    <t>ПС-20А</t>
  </si>
  <si>
    <t>М-82, М-81, М-86</t>
  </si>
  <si>
    <t>АО «Кольская ГМК» «Печенганикель»</t>
  </si>
  <si>
    <t>Ф-108, 109, 112, 115, 123</t>
  </si>
  <si>
    <t>ПС-21</t>
  </si>
  <si>
    <t>М-50, ф-5</t>
  </si>
  <si>
    <t>филиал АО "Мурманэнергосбыт" "Заполярная горэлектросеть"</t>
  </si>
  <si>
    <t>М-59, М-60, М-64, Ф-2, 3, 16, 18</t>
  </si>
  <si>
    <t xml:space="preserve">АО "Кольский ГМК"Рудник центральный, площадка Заполярный </t>
  </si>
  <si>
    <t>М-105, 106</t>
  </si>
  <si>
    <t>ЭСУ "Заозерский" филиала АО "Оборонэнерго" (потребитель ПС-314, 318)</t>
  </si>
  <si>
    <t>ПС-343 ОЖД филиала ОАО "РЖД"</t>
  </si>
  <si>
    <t>АО "Кольский ГМК" Рудник северный, площадка Заполярный</t>
  </si>
  <si>
    <t>ПС-81</t>
  </si>
  <si>
    <t xml:space="preserve">М-13 </t>
  </si>
  <si>
    <t>ФКУ ИК-18 УФСИН России по МО (ПС-322 ф.13,15)</t>
  </si>
  <si>
    <t>ООО "Норд-ойл-сервис" (ПС-322 ф.21)</t>
  </si>
  <si>
    <t>АО «МОЭСК» (ПС-322 ф.9,17)</t>
  </si>
  <si>
    <t>ООО "Мурмашинская тепловая компания", Пожарная часть, Жилфонд, Школа, Поликлиника (ПС-406 ф.5,15,17)</t>
  </si>
  <si>
    <t xml:space="preserve"> ПС-322 Ф-19 (фидер отключен, нет заключенного договора)</t>
  </si>
  <si>
    <t xml:space="preserve">М-14 </t>
  </si>
  <si>
    <t>Жилфонд, котельная (ПС-321 ф.18)</t>
  </si>
  <si>
    <t>ГОУП "Мурманскводоканал", Жилфонд, Детский дом, Сбербанк, Котельная (ПС-321 ф.16,26)</t>
  </si>
  <si>
    <t>ООО "Промгражданстрой" (ПС-321 ф.4)</t>
  </si>
  <si>
    <t>ООО "Нордэнергомонтаж" (ПС-321 ф.8)</t>
  </si>
  <si>
    <t>ЗАО «Нефтеперевалочная база «Причальное» (ПС-321 ф.20)</t>
  </si>
  <si>
    <t>ОАО "Мурмантоппром" (ПС-321 ф.24)</t>
  </si>
  <si>
    <t xml:space="preserve">ООО "Верхнетуломская тепловая компания"                           (ПС-391 2с 6 кВ) </t>
  </si>
  <si>
    <t>Ф-119,220,224</t>
  </si>
  <si>
    <t xml:space="preserve">МУП с.п. Тулома Кольского р-на «Управление ЖКХ» </t>
  </si>
  <si>
    <t>Ф-111, 113, 115, 121, 125, 218, 228, 117,  212, 214, 216, 222, 503, 311, 505</t>
  </si>
  <si>
    <t>Фидеры отключены, нет заключенных договоров.</t>
  </si>
  <si>
    <t>ПС-53</t>
  </si>
  <si>
    <t>М-28, 29</t>
  </si>
  <si>
    <t>ООО "Ремстройснаб" (ПС-338 ф.9,20)</t>
  </si>
  <si>
    <t>ООО "ФинСан" (ПС-338 ф.5,28)</t>
  </si>
  <si>
    <t>АО «Электротранспорт» (ПС-338 ф 22,23)</t>
  </si>
  <si>
    <t xml:space="preserve"> ИП Хлебушкин (ПС-338 ф.25,29,30)</t>
  </si>
  <si>
    <t>ООО "Лабиринт +" (ПС-338 ф.8)</t>
  </si>
  <si>
    <t>ООО «Огни Мурманска-Спорт» (ПС-338 ф.24)</t>
  </si>
  <si>
    <t>ООО УК "Лидер" (ПС-338 ф.26,27)</t>
  </si>
  <si>
    <t>ММБУ "Управление дорожного хоз-ва" (ПС-338 ф.3)</t>
  </si>
  <si>
    <t>АО «МОЭСК» (ПС-338 ф.4,6,7,11,16,21 )</t>
  </si>
  <si>
    <t>Ф-20, 21</t>
  </si>
  <si>
    <t>АО «Электротранспорт»,</t>
  </si>
  <si>
    <t>ООО "Диком", АТП "Норд", Пескобаза, ИП Фомин</t>
  </si>
  <si>
    <t>ПС-322 ф-4</t>
  </si>
  <si>
    <t>ГОУП "Мурманскводоканал"</t>
  </si>
  <si>
    <t>ПС-322 ф-6,16</t>
  </si>
  <si>
    <t>ПС-322 ф-18</t>
  </si>
  <si>
    <t>ФКУ ИК-18</t>
  </si>
  <si>
    <t>ПС-322 ф-20</t>
  </si>
  <si>
    <t>ОАО "Норд-ойл-сервис"</t>
  </si>
  <si>
    <t>ПС-406 ф-4,6,16,18</t>
  </si>
  <si>
    <t>ООО "Мурмашинская тепловая компания", Пожарная часть, Жилфонд, Школа, Поликлиника</t>
  </si>
  <si>
    <t>ПС-321 ф-3</t>
  </si>
  <si>
    <t>ООО "Промгражданстрой"</t>
  </si>
  <si>
    <t>ПС-321 ф-19</t>
  </si>
  <si>
    <t xml:space="preserve">ЗАО «Нефтеперевалочная база «Причальное» </t>
  </si>
  <si>
    <t>ПС-321 ф-7,15,17,23</t>
  </si>
  <si>
    <t>ГОУП "Мурманскводоканал", Жилфонд, Детский дом, Сбербанк, Котельная</t>
  </si>
  <si>
    <t>ПС-391 1 с 6 кв</t>
  </si>
  <si>
    <t>ООО "Верхнетуломская тепловая компания"</t>
  </si>
  <si>
    <t>ПС № 11А</t>
  </si>
  <si>
    <t>Ф-5, 17, 20, 40, 49</t>
  </si>
  <si>
    <t>АО "Кольская ГМК"</t>
  </si>
  <si>
    <t>Ф-13, 53</t>
  </si>
  <si>
    <t>ОАО "Мончегорские электрические сети"</t>
  </si>
  <si>
    <t>АО "Оборонэнерго"</t>
  </si>
  <si>
    <t>ПС № 11Б</t>
  </si>
  <si>
    <t>Ф-6, 38</t>
  </si>
  <si>
    <t>Ф-22, 35</t>
  </si>
  <si>
    <t>ПС № 30</t>
  </si>
  <si>
    <t>Ф- 2, 25, 26, 29</t>
  </si>
  <si>
    <t>ОР "МГЭС"</t>
  </si>
  <si>
    <t>Ф-7,9,11,12,27,31,32,42,43,44,46</t>
  </si>
  <si>
    <t>АО "ОЛКОН"</t>
  </si>
  <si>
    <t>ПС № 40А</t>
  </si>
  <si>
    <t>Ф-16 (оперативно введено)</t>
  </si>
  <si>
    <t>АО "Ковдорский ГОК"</t>
  </si>
  <si>
    <t>Ф-39 (оперативно не введено)</t>
  </si>
  <si>
    <t>Сведения об установленных компенсирующих устройствах  у  потребителей</t>
  </si>
  <si>
    <t xml:space="preserve">  </t>
  </si>
  <si>
    <t>филиала ПАО "МРСК Северо -Запада" "Колэнерго"</t>
  </si>
  <si>
    <t>на 21.12.2016г.</t>
  </si>
  <si>
    <t>(в кВар)</t>
  </si>
  <si>
    <t>(в кВт)</t>
  </si>
  <si>
    <t>потребитель</t>
  </si>
  <si>
    <t>установленная</t>
  </si>
  <si>
    <t>отключены</t>
  </si>
  <si>
    <t>мощность               (в кВар)</t>
  </si>
  <si>
    <t xml:space="preserve">(в кВар) </t>
  </si>
  <si>
    <t>мощность СД (в кВт)</t>
  </si>
  <si>
    <t>ОАО "Мурманский морской  рыбный порт"</t>
  </si>
  <si>
    <t>ОАО "ЦС" "Звездочка" "СРЗ Нерпа"</t>
  </si>
  <si>
    <t>ОАО "ЦС" "Звездочка" "35 СРЗ "</t>
  </si>
  <si>
    <t>6 кВ</t>
  </si>
  <si>
    <t>0,4кВ</t>
  </si>
  <si>
    <t>ФГУП 82 СРЗ  МО РФ</t>
  </si>
  <si>
    <t xml:space="preserve">ИП Воротынцева Т.Л.                                     </t>
  </si>
  <si>
    <t>ООО "Мурманская судоверфь-Энергосеть"</t>
  </si>
  <si>
    <t>ОАО "Мурманский морской торговый порт"</t>
  </si>
  <si>
    <t>ОАО "Оленегорский механический завод "</t>
  </si>
  <si>
    <t>ОАО "Мурманскэнергосбыт"</t>
  </si>
  <si>
    <t>АО "Ковдорский  ГОК" (ПС40Б)</t>
  </si>
  <si>
    <t>ОАО "Олкон"</t>
  </si>
  <si>
    <t>ОАО "Кольская ГМК" Заполярный- Никель</t>
  </si>
  <si>
    <t>ОАО "Апатит"                                                    0,4 кВ</t>
  </si>
  <si>
    <t>ОАО "Апатит"                                                       6 кВ</t>
  </si>
  <si>
    <t>ООО "Ловозерский ГОК"</t>
  </si>
  <si>
    <t>ИТОГО</t>
  </si>
  <si>
    <t>Быкова</t>
  </si>
  <si>
    <t xml:space="preserve">                        ФИЛИАЛА  ПАО "МРСК СЕВЕРО-ЗАПАДА" "КОЛЭНЕРГО"</t>
  </si>
  <si>
    <t xml:space="preserve">                 УТВЕРЖДАЮ                                                      и.о. первого заместителя директора- главного инженера филиала ПАО "МРСК Северо-Запада" "Колэнерго"                                                                                           (по приказу лс-128 от 06.12.2016)                                            _________________ Ю.А.Слепухин                                                   "_____"  _______________2017 г.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</si>
</sst>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0.000"/>
  </numFmts>
  <fonts count="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b/>
      <sz val="12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</font>
    <font>
      <b/>
      <sz val="14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2"/>
      <name val="Arial CYR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</font>
    <font>
      <b/>
      <sz val="12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name val="Arial Cyr"/>
      <charset val="204"/>
    </font>
    <font>
      <b/>
      <sz val="11"/>
      <name val="Arial Cyr"/>
      <charset val="204"/>
    </font>
    <font>
      <b/>
      <sz val="8"/>
      <name val="Arial Cyr"/>
      <charset val="204"/>
    </font>
    <font>
      <sz val="10"/>
      <name val="Calibri"/>
      <family val="2"/>
      <charset val="204"/>
    </font>
    <font>
      <sz val="10"/>
      <color theme="1"/>
      <name val="Arial Cyr"/>
      <charset val="204"/>
    </font>
    <font>
      <sz val="9"/>
      <name val="Arial Cyr"/>
      <charset val="204"/>
    </font>
    <font>
      <sz val="10"/>
      <color rgb="FFFF0000"/>
      <name val="Arial Cyr"/>
      <charset val="204"/>
    </font>
    <font>
      <sz val="14"/>
      <color theme="1"/>
      <name val="Calibri"/>
      <family val="2"/>
      <charset val="204"/>
      <scheme val="minor"/>
    </font>
    <font>
      <u/>
      <sz val="10"/>
      <name val="Arial Cyr"/>
      <charset val="204"/>
    </font>
    <font>
      <u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sz val="16"/>
      <name val="Times New Roman"/>
      <family val="1"/>
    </font>
    <font>
      <b/>
      <sz val="18"/>
      <color rgb="FFFF0000"/>
      <name val="Arial Cyr"/>
      <charset val="204"/>
    </font>
    <font>
      <b/>
      <sz val="10"/>
      <name val="Times New Roman"/>
      <family val="1"/>
    </font>
    <font>
      <sz val="12"/>
      <color theme="1"/>
      <name val="Arial Narrow"/>
      <family val="2"/>
      <charset val="204"/>
    </font>
    <font>
      <sz val="12"/>
      <color rgb="FFFF0000"/>
      <name val="Arial Narrow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3" fillId="0" borderId="0"/>
    <xf numFmtId="0" fontId="1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247">
    <xf numFmtId="0" fontId="0" fillId="0" borderId="0" xfId="0"/>
    <xf numFmtId="0" fontId="6" fillId="2" borderId="0" xfId="2" applyFont="1" applyFill="1" applyAlignment="1">
      <alignment horizontal="center" vertical="center"/>
    </xf>
    <xf numFmtId="0" fontId="6" fillId="2" borderId="2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164" fontId="5" fillId="2" borderId="17" xfId="2" applyNumberFormat="1" applyFont="1" applyFill="1" applyBorder="1" applyAlignment="1">
      <alignment horizontal="center"/>
    </xf>
    <xf numFmtId="164" fontId="5" fillId="2" borderId="16" xfId="2" applyNumberFormat="1" applyFont="1" applyFill="1" applyBorder="1" applyAlignment="1">
      <alignment horizontal="center"/>
    </xf>
    <xf numFmtId="164" fontId="5" fillId="2" borderId="23" xfId="2" applyNumberFormat="1" applyFont="1" applyFill="1" applyBorder="1" applyAlignment="1">
      <alignment horizontal="center" vertical="center"/>
    </xf>
    <xf numFmtId="164" fontId="5" fillId="2" borderId="24" xfId="2" applyNumberFormat="1" applyFont="1" applyFill="1" applyBorder="1" applyAlignment="1">
      <alignment horizontal="center"/>
    </xf>
    <xf numFmtId="164" fontId="5" fillId="2" borderId="31" xfId="2" applyNumberFormat="1" applyFont="1" applyFill="1" applyBorder="1" applyAlignment="1">
      <alignment horizontal="center" vertical="center"/>
    </xf>
    <xf numFmtId="164" fontId="5" fillId="2" borderId="30" xfId="2" applyNumberFormat="1" applyFont="1" applyFill="1" applyBorder="1" applyAlignment="1">
      <alignment horizontal="center" vertical="center"/>
    </xf>
    <xf numFmtId="164" fontId="5" fillId="2" borderId="30" xfId="2" applyNumberFormat="1" applyFont="1" applyFill="1" applyBorder="1" applyAlignment="1">
      <alignment horizontal="center"/>
    </xf>
    <xf numFmtId="164" fontId="5" fillId="2" borderId="39" xfId="2" applyNumberFormat="1" applyFont="1" applyFill="1" applyBorder="1" applyAlignment="1">
      <alignment horizontal="center" vertical="center"/>
    </xf>
    <xf numFmtId="164" fontId="5" fillId="2" borderId="38" xfId="2" applyNumberFormat="1" applyFont="1" applyFill="1" applyBorder="1" applyAlignment="1">
      <alignment horizontal="center"/>
    </xf>
    <xf numFmtId="164" fontId="5" fillId="2" borderId="21" xfId="2" applyNumberFormat="1" applyFont="1" applyFill="1" applyBorder="1" applyAlignment="1">
      <alignment horizontal="center"/>
    </xf>
    <xf numFmtId="164" fontId="5" fillId="2" borderId="43" xfId="2" applyNumberFormat="1" applyFont="1" applyFill="1" applyBorder="1" applyAlignment="1">
      <alignment horizontal="center" vertical="center"/>
    </xf>
    <xf numFmtId="164" fontId="5" fillId="2" borderId="44" xfId="2" applyNumberFormat="1" applyFont="1" applyFill="1" applyBorder="1" applyAlignment="1">
      <alignment horizontal="center"/>
    </xf>
    <xf numFmtId="49" fontId="5" fillId="2" borderId="15" xfId="2" applyNumberFormat="1" applyFont="1" applyFill="1" applyBorder="1" applyAlignment="1">
      <alignment horizontal="center"/>
    </xf>
    <xf numFmtId="164" fontId="5" fillId="2" borderId="17" xfId="2" applyNumberFormat="1" applyFont="1" applyFill="1" applyBorder="1" applyAlignment="1">
      <alignment horizontal="center" vertical="center"/>
    </xf>
    <xf numFmtId="49" fontId="5" fillId="2" borderId="21" xfId="2" applyNumberFormat="1" applyFont="1" applyFill="1" applyBorder="1" applyAlignment="1">
      <alignment horizontal="center"/>
    </xf>
    <xf numFmtId="164" fontId="5" fillId="2" borderId="24" xfId="2" applyNumberFormat="1" applyFont="1" applyFill="1" applyBorder="1" applyAlignment="1">
      <alignment horizontal="center" vertical="center"/>
    </xf>
    <xf numFmtId="164" fontId="5" fillId="2" borderId="23" xfId="2" applyNumberFormat="1" applyFont="1" applyFill="1" applyBorder="1" applyAlignment="1">
      <alignment horizontal="center"/>
    </xf>
    <xf numFmtId="164" fontId="5" fillId="2" borderId="31" xfId="2" applyNumberFormat="1" applyFont="1" applyFill="1" applyBorder="1" applyAlignment="1">
      <alignment horizontal="center"/>
    </xf>
    <xf numFmtId="164" fontId="5" fillId="2" borderId="39" xfId="2" applyNumberFormat="1" applyFont="1" applyFill="1" applyBorder="1" applyAlignment="1">
      <alignment horizontal="center"/>
    </xf>
    <xf numFmtId="0" fontId="6" fillId="2" borderId="19" xfId="2" applyFont="1" applyFill="1" applyBorder="1" applyAlignment="1">
      <alignment horizontal="center" vertical="center"/>
    </xf>
    <xf numFmtId="0" fontId="6" fillId="2" borderId="27" xfId="2" applyFont="1" applyFill="1" applyBorder="1" applyAlignment="1">
      <alignment horizontal="center" vertical="center"/>
    </xf>
    <xf numFmtId="164" fontId="5" fillId="2" borderId="51" xfId="2" applyNumberFormat="1" applyFont="1" applyFill="1" applyBorder="1" applyAlignment="1">
      <alignment horizontal="center" vertical="center"/>
    </xf>
    <xf numFmtId="164" fontId="5" fillId="2" borderId="50" xfId="2" applyNumberFormat="1" applyFont="1" applyFill="1" applyBorder="1" applyAlignment="1">
      <alignment horizontal="center" vertical="center"/>
    </xf>
    <xf numFmtId="164" fontId="5" fillId="2" borderId="51" xfId="2" applyNumberFormat="1" applyFont="1" applyFill="1" applyBorder="1" applyAlignment="1">
      <alignment horizontal="center"/>
    </xf>
    <xf numFmtId="164" fontId="5" fillId="2" borderId="50" xfId="2" applyNumberFormat="1" applyFont="1" applyFill="1" applyBorder="1" applyAlignment="1">
      <alignment horizontal="center"/>
    </xf>
    <xf numFmtId="164" fontId="5" fillId="2" borderId="38" xfId="2" applyNumberFormat="1" applyFont="1" applyFill="1" applyBorder="1" applyAlignment="1">
      <alignment horizontal="center" vertical="center"/>
    </xf>
    <xf numFmtId="0" fontId="6" fillId="2" borderId="34" xfId="2" applyFont="1" applyFill="1" applyBorder="1" applyAlignment="1">
      <alignment horizontal="center" vertical="center"/>
    </xf>
    <xf numFmtId="164" fontId="6" fillId="2" borderId="56" xfId="2" applyNumberFormat="1" applyFont="1" applyFill="1" applyBorder="1" applyAlignment="1">
      <alignment horizontal="center" vertical="center"/>
    </xf>
    <xf numFmtId="164" fontId="5" fillId="2" borderId="52" xfId="2" applyNumberFormat="1" applyFont="1" applyFill="1" applyBorder="1" applyAlignment="1">
      <alignment horizontal="center"/>
    </xf>
    <xf numFmtId="2" fontId="5" fillId="2" borderId="49" xfId="2" applyNumberFormat="1" applyFont="1" applyFill="1" applyBorder="1" applyAlignment="1">
      <alignment horizontal="center" vertical="center"/>
    </xf>
    <xf numFmtId="164" fontId="5" fillId="2" borderId="48" xfId="2" applyNumberFormat="1" applyFont="1" applyFill="1" applyBorder="1" applyAlignment="1">
      <alignment horizontal="center"/>
    </xf>
    <xf numFmtId="1" fontId="5" fillId="2" borderId="56" xfId="2" applyNumberFormat="1" applyFont="1" applyFill="1" applyBorder="1" applyAlignment="1">
      <alignment horizontal="center" vertical="center"/>
    </xf>
    <xf numFmtId="1" fontId="5" fillId="2" borderId="22" xfId="2" applyNumberFormat="1" applyFont="1" applyFill="1" applyBorder="1" applyAlignment="1">
      <alignment horizontal="center" vertical="center"/>
    </xf>
    <xf numFmtId="1" fontId="5" fillId="2" borderId="55" xfId="2" applyNumberFormat="1" applyFont="1" applyFill="1" applyBorder="1" applyAlignment="1">
      <alignment horizontal="center" vertical="center"/>
    </xf>
    <xf numFmtId="164" fontId="5" fillId="2" borderId="16" xfId="2" applyNumberFormat="1" applyFont="1" applyFill="1" applyBorder="1" applyAlignment="1">
      <alignment horizontal="center" vertical="center"/>
    </xf>
    <xf numFmtId="164" fontId="5" fillId="2" borderId="44" xfId="2" applyNumberFormat="1" applyFont="1" applyFill="1" applyBorder="1" applyAlignment="1">
      <alignment horizontal="center" vertical="center"/>
    </xf>
    <xf numFmtId="164" fontId="5" fillId="2" borderId="43" xfId="2" applyNumberFormat="1" applyFont="1" applyFill="1" applyBorder="1" applyAlignment="1">
      <alignment horizontal="center"/>
    </xf>
    <xf numFmtId="164" fontId="5" fillId="2" borderId="63" xfId="2" applyNumberFormat="1" applyFont="1" applyFill="1" applyBorder="1" applyAlignment="1">
      <alignment horizontal="center" vertical="center"/>
    </xf>
    <xf numFmtId="164" fontId="5" fillId="2" borderId="64" xfId="2" applyNumberFormat="1" applyFont="1" applyFill="1" applyBorder="1" applyAlignment="1">
      <alignment horizontal="center" vertical="center"/>
    </xf>
    <xf numFmtId="164" fontId="5" fillId="2" borderId="58" xfId="2" applyNumberFormat="1" applyFont="1" applyFill="1" applyBorder="1" applyAlignment="1">
      <alignment horizontal="center" vertical="center"/>
    </xf>
    <xf numFmtId="2" fontId="5" fillId="2" borderId="66" xfId="2" applyNumberFormat="1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/>
    </xf>
    <xf numFmtId="164" fontId="5" fillId="2" borderId="14" xfId="2" applyNumberFormat="1" applyFont="1" applyFill="1" applyBorder="1" applyAlignment="1">
      <alignment horizontal="center" vertical="center"/>
    </xf>
    <xf numFmtId="2" fontId="5" fillId="2" borderId="15" xfId="2" applyNumberFormat="1" applyFont="1" applyFill="1" applyBorder="1" applyAlignment="1">
      <alignment horizontal="center" vertical="center"/>
    </xf>
    <xf numFmtId="164" fontId="5" fillId="2" borderId="18" xfId="2" applyNumberFormat="1" applyFont="1" applyFill="1" applyBorder="1" applyAlignment="1">
      <alignment horizontal="center" vertical="center"/>
    </xf>
    <xf numFmtId="164" fontId="5" fillId="2" borderId="29" xfId="2" applyNumberFormat="1" applyFont="1" applyFill="1" applyBorder="1" applyAlignment="1">
      <alignment horizontal="center" vertical="center"/>
    </xf>
    <xf numFmtId="2" fontId="5" fillId="2" borderId="28" xfId="2" applyNumberFormat="1" applyFont="1" applyFill="1" applyBorder="1" applyAlignment="1">
      <alignment horizontal="center" vertical="center"/>
    </xf>
    <xf numFmtId="164" fontId="5" fillId="2" borderId="32" xfId="2" applyNumberFormat="1" applyFont="1" applyFill="1" applyBorder="1" applyAlignment="1">
      <alignment horizontal="center" vertical="center"/>
    </xf>
    <xf numFmtId="164" fontId="5" fillId="2" borderId="20" xfId="2" applyNumberFormat="1" applyFont="1" applyFill="1" applyBorder="1" applyAlignment="1">
      <alignment horizontal="center" vertical="center"/>
    </xf>
    <xf numFmtId="2" fontId="5" fillId="2" borderId="21" xfId="2" applyNumberFormat="1" applyFont="1" applyFill="1" applyBorder="1" applyAlignment="1">
      <alignment horizontal="center" vertical="center"/>
    </xf>
    <xf numFmtId="164" fontId="5" fillId="2" borderId="25" xfId="2" applyNumberFormat="1" applyFont="1" applyFill="1" applyBorder="1" applyAlignment="1">
      <alignment horizontal="center" vertical="center"/>
    </xf>
    <xf numFmtId="164" fontId="5" fillId="2" borderId="36" xfId="2" applyNumberFormat="1" applyFont="1" applyFill="1" applyBorder="1" applyAlignment="1">
      <alignment horizontal="center" vertical="center"/>
    </xf>
    <xf numFmtId="2" fontId="5" fillId="2" borderId="37" xfId="2" applyNumberFormat="1" applyFont="1" applyFill="1" applyBorder="1" applyAlignment="1">
      <alignment horizontal="center" vertical="center"/>
    </xf>
    <xf numFmtId="164" fontId="5" fillId="2" borderId="40" xfId="2" applyNumberFormat="1" applyFont="1" applyFill="1" applyBorder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6" fillId="2" borderId="34" xfId="2" applyNumberFormat="1" applyFont="1" applyFill="1" applyBorder="1" applyAlignment="1">
      <alignment horizontal="center" vertical="center" wrapText="1"/>
    </xf>
    <xf numFmtId="0" fontId="6" fillId="2" borderId="55" xfId="2" applyFont="1" applyFill="1" applyBorder="1" applyAlignment="1">
      <alignment horizontal="center" vertical="center" wrapText="1"/>
    </xf>
    <xf numFmtId="0" fontId="5" fillId="2" borderId="19" xfId="2" applyFont="1" applyFill="1" applyBorder="1" applyAlignment="1">
      <alignment horizontal="center" vertical="center"/>
    </xf>
    <xf numFmtId="0" fontId="5" fillId="2" borderId="34" xfId="2" applyFont="1" applyFill="1" applyBorder="1" applyAlignment="1">
      <alignment horizontal="center" vertical="center"/>
    </xf>
    <xf numFmtId="164" fontId="6" fillId="2" borderId="47" xfId="2" applyNumberFormat="1" applyFont="1" applyFill="1" applyBorder="1" applyAlignment="1">
      <alignment horizontal="center" vertical="center" wrapText="1"/>
    </xf>
    <xf numFmtId="164" fontId="6" fillId="2" borderId="11" xfId="2" applyNumberFormat="1" applyFont="1" applyFill="1" applyBorder="1" applyAlignment="1">
      <alignment horizontal="center" vertical="center" wrapText="1"/>
    </xf>
    <xf numFmtId="0" fontId="5" fillId="2" borderId="19" xfId="2" applyFont="1" applyFill="1" applyBorder="1" applyAlignment="1">
      <alignment horizontal="center" vertical="center" wrapText="1"/>
    </xf>
    <xf numFmtId="1" fontId="5" fillId="2" borderId="12" xfId="2" applyNumberFormat="1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0" fontId="5" fillId="2" borderId="20" xfId="2" applyFont="1" applyFill="1" applyBorder="1" applyAlignment="1">
      <alignment horizontal="center" vertical="center" wrapText="1"/>
    </xf>
    <xf numFmtId="0" fontId="5" fillId="2" borderId="29" xfId="2" applyFont="1" applyFill="1" applyBorder="1" applyAlignment="1">
      <alignment horizontal="center" vertical="center" wrapText="1"/>
    </xf>
    <xf numFmtId="0" fontId="5" fillId="2" borderId="32" xfId="2" applyFont="1" applyFill="1" applyBorder="1" applyAlignment="1">
      <alignment horizontal="center" vertical="center" wrapText="1"/>
    </xf>
    <xf numFmtId="0" fontId="5" fillId="2" borderId="25" xfId="2" applyFont="1" applyFill="1" applyBorder="1" applyAlignment="1">
      <alignment horizontal="center" vertical="center" wrapText="1"/>
    </xf>
    <xf numFmtId="0" fontId="5" fillId="2" borderId="36" xfId="2" applyFont="1" applyFill="1" applyBorder="1" applyAlignment="1">
      <alignment horizontal="center" vertical="center" wrapText="1"/>
    </xf>
    <xf numFmtId="0" fontId="5" fillId="2" borderId="18" xfId="2" applyFont="1" applyFill="1" applyBorder="1" applyAlignment="1">
      <alignment horizontal="center" vertical="center" wrapText="1"/>
    </xf>
    <xf numFmtId="0" fontId="5" fillId="2" borderId="61" xfId="2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horizontal="center" vertical="center"/>
    </xf>
    <xf numFmtId="0" fontId="5" fillId="2" borderId="24" xfId="2" applyFont="1" applyFill="1" applyBorder="1" applyAlignment="1">
      <alignment horizontal="center" vertical="center" wrapText="1"/>
    </xf>
    <xf numFmtId="0" fontId="5" fillId="2" borderId="24" xfId="2" applyFont="1" applyFill="1" applyBorder="1" applyAlignment="1">
      <alignment horizontal="center" vertical="center"/>
    </xf>
    <xf numFmtId="0" fontId="5" fillId="2" borderId="21" xfId="2" applyFont="1" applyFill="1" applyBorder="1" applyAlignment="1">
      <alignment horizontal="center" vertical="center" wrapText="1"/>
    </xf>
    <xf numFmtId="0" fontId="5" fillId="2" borderId="48" xfId="2" applyFont="1" applyFill="1" applyBorder="1" applyAlignment="1">
      <alignment horizontal="center" vertical="center" wrapText="1"/>
    </xf>
    <xf numFmtId="0" fontId="5" fillId="2" borderId="49" xfId="2" applyFont="1" applyFill="1" applyBorder="1" applyAlignment="1">
      <alignment horizontal="center" vertical="center" wrapText="1"/>
    </xf>
    <xf numFmtId="0" fontId="5" fillId="2" borderId="50" xfId="2" applyFont="1" applyFill="1" applyBorder="1" applyAlignment="1">
      <alignment horizontal="center" vertical="center" wrapText="1"/>
    </xf>
    <xf numFmtId="0" fontId="6" fillId="2" borderId="60" xfId="2" applyFont="1" applyFill="1" applyBorder="1" applyAlignment="1">
      <alignment horizontal="center" vertical="center" wrapText="1"/>
    </xf>
    <xf numFmtId="0" fontId="5" fillId="2" borderId="62" xfId="2" applyFont="1" applyFill="1" applyBorder="1" applyAlignment="1">
      <alignment horizontal="center" vertical="center" wrapText="1"/>
    </xf>
    <xf numFmtId="0" fontId="5" fillId="2" borderId="64" xfId="2" applyFont="1" applyFill="1" applyBorder="1" applyAlignment="1">
      <alignment horizontal="center" vertical="center" wrapText="1"/>
    </xf>
    <xf numFmtId="0" fontId="5" fillId="2" borderId="15" xfId="2" applyFont="1" applyFill="1" applyBorder="1" applyAlignment="1">
      <alignment horizontal="center" vertical="center" wrapText="1"/>
    </xf>
    <xf numFmtId="1" fontId="5" fillId="2" borderId="19" xfId="2" applyNumberFormat="1" applyFont="1" applyFill="1" applyBorder="1" applyAlignment="1">
      <alignment horizontal="center" vertical="center" wrapText="1"/>
    </xf>
    <xf numFmtId="0" fontId="5" fillId="2" borderId="37" xfId="2" applyFont="1" applyFill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center" vertical="center" wrapText="1"/>
    </xf>
    <xf numFmtId="164" fontId="6" fillId="2" borderId="56" xfId="2" applyNumberFormat="1" applyFont="1" applyFill="1" applyBorder="1" applyAlignment="1">
      <alignment horizontal="center" vertical="center" wrapText="1"/>
    </xf>
    <xf numFmtId="0" fontId="6" fillId="2" borderId="46" xfId="2" applyFont="1" applyFill="1" applyBorder="1" applyAlignment="1">
      <alignment horizontal="center" vertical="center" wrapText="1"/>
    </xf>
    <xf numFmtId="164" fontId="6" fillId="2" borderId="24" xfId="2" applyNumberFormat="1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5" fillId="2" borderId="28" xfId="2" applyFont="1" applyFill="1" applyBorder="1" applyAlignment="1">
      <alignment horizontal="center" vertical="center" wrapText="1"/>
    </xf>
    <xf numFmtId="0" fontId="5" fillId="2" borderId="30" xfId="2" applyFont="1" applyFill="1" applyBorder="1" applyAlignment="1">
      <alignment horizontal="center" vertical="center" wrapText="1"/>
    </xf>
    <xf numFmtId="1" fontId="5" fillId="2" borderId="26" xfId="2" applyNumberFormat="1" applyFont="1" applyFill="1" applyBorder="1" applyAlignment="1">
      <alignment horizontal="center" vertical="center" wrapText="1"/>
    </xf>
    <xf numFmtId="164" fontId="5" fillId="2" borderId="26" xfId="2" applyNumberFormat="1" applyFont="1" applyFill="1" applyBorder="1" applyAlignment="1">
      <alignment horizontal="center" vertical="center" wrapText="1"/>
    </xf>
    <xf numFmtId="164" fontId="5" fillId="2" borderId="19" xfId="2" applyNumberFormat="1" applyFont="1" applyFill="1" applyBorder="1" applyAlignment="1">
      <alignment horizontal="center" vertical="center" wrapText="1"/>
    </xf>
    <xf numFmtId="164" fontId="5" fillId="2" borderId="12" xfId="2" applyNumberFormat="1" applyFont="1" applyFill="1" applyBorder="1" applyAlignment="1">
      <alignment horizontal="center" vertical="center" wrapText="1"/>
    </xf>
    <xf numFmtId="2" fontId="5" fillId="2" borderId="14" xfId="2" applyNumberFormat="1" applyFont="1" applyFill="1" applyBorder="1" applyAlignment="1">
      <alignment horizontal="center" vertical="center" wrapText="1"/>
    </xf>
    <xf numFmtId="2" fontId="5" fillId="2" borderId="15" xfId="2" applyNumberFormat="1" applyFont="1" applyFill="1" applyBorder="1" applyAlignment="1">
      <alignment horizontal="center" vertical="center" wrapText="1"/>
    </xf>
    <xf numFmtId="2" fontId="5" fillId="2" borderId="16" xfId="2" applyNumberFormat="1" applyFont="1" applyFill="1" applyBorder="1" applyAlignment="1">
      <alignment horizontal="center" vertical="center"/>
    </xf>
    <xf numFmtId="2" fontId="5" fillId="2" borderId="20" xfId="2" applyNumberFormat="1" applyFont="1" applyFill="1" applyBorder="1" applyAlignment="1">
      <alignment horizontal="center" vertical="center" wrapText="1"/>
    </xf>
    <xf numFmtId="2" fontId="5" fillId="2" borderId="21" xfId="2" applyNumberFormat="1" applyFont="1" applyFill="1" applyBorder="1" applyAlignment="1">
      <alignment horizontal="center" vertical="center" wrapText="1"/>
    </xf>
    <xf numFmtId="2" fontId="5" fillId="2" borderId="24" xfId="2" applyNumberFormat="1" applyFont="1" applyFill="1" applyBorder="1" applyAlignment="1">
      <alignment horizontal="center" vertical="center" wrapText="1"/>
    </xf>
    <xf numFmtId="2" fontId="5" fillId="2" borderId="24" xfId="2" applyNumberFormat="1" applyFont="1" applyFill="1" applyBorder="1" applyAlignment="1">
      <alignment horizontal="center" vertical="center"/>
    </xf>
    <xf numFmtId="2" fontId="6" fillId="2" borderId="19" xfId="2" applyNumberFormat="1" applyFont="1" applyFill="1" applyBorder="1" applyAlignment="1">
      <alignment horizontal="center" vertical="center" wrapText="1"/>
    </xf>
    <xf numFmtId="2" fontId="5" fillId="2" borderId="48" xfId="2" applyNumberFormat="1" applyFont="1" applyFill="1" applyBorder="1" applyAlignment="1">
      <alignment horizontal="center" vertical="center" wrapText="1"/>
    </xf>
    <xf numFmtId="2" fontId="5" fillId="2" borderId="49" xfId="2" applyNumberFormat="1" applyFont="1" applyFill="1" applyBorder="1" applyAlignment="1">
      <alignment horizontal="center" vertical="center" wrapText="1"/>
    </xf>
    <xf numFmtId="2" fontId="5" fillId="2" borderId="50" xfId="2" applyNumberFormat="1" applyFont="1" applyFill="1" applyBorder="1" applyAlignment="1">
      <alignment horizontal="center" vertical="center" wrapText="1"/>
    </xf>
    <xf numFmtId="2" fontId="6" fillId="2" borderId="34" xfId="2" applyNumberFormat="1" applyFont="1" applyFill="1" applyBorder="1" applyAlignment="1">
      <alignment horizontal="center" vertical="center" wrapText="1"/>
    </xf>
    <xf numFmtId="2" fontId="5" fillId="2" borderId="36" xfId="2" applyNumberFormat="1" applyFont="1" applyFill="1" applyBorder="1" applyAlignment="1">
      <alignment horizontal="center" vertical="center" wrapText="1"/>
    </xf>
    <xf numFmtId="2" fontId="5" fillId="2" borderId="37" xfId="2" applyNumberFormat="1" applyFont="1" applyFill="1" applyBorder="1" applyAlignment="1">
      <alignment horizontal="center" vertical="center" wrapText="1"/>
    </xf>
    <xf numFmtId="2" fontId="5" fillId="2" borderId="38" xfId="2" applyNumberFormat="1" applyFont="1" applyFill="1" applyBorder="1" applyAlignment="1">
      <alignment horizontal="center" vertical="center" wrapText="1"/>
    </xf>
    <xf numFmtId="0" fontId="5" fillId="2" borderId="22" xfId="2" applyFont="1" applyFill="1" applyBorder="1" applyAlignment="1">
      <alignment horizontal="center" vertical="center" wrapText="1"/>
    </xf>
    <xf numFmtId="0" fontId="5" fillId="2" borderId="41" xfId="2" applyFont="1" applyFill="1" applyBorder="1" applyAlignment="1">
      <alignment horizontal="center" vertical="center" wrapText="1"/>
    </xf>
    <xf numFmtId="0" fontId="5" fillId="2" borderId="45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1" fontId="5" fillId="2" borderId="34" xfId="2" applyNumberFormat="1" applyFont="1" applyFill="1" applyBorder="1" applyAlignment="1">
      <alignment horizontal="center" vertical="center" wrapText="1"/>
    </xf>
    <xf numFmtId="0" fontId="5" fillId="2" borderId="65" xfId="2" applyFont="1" applyFill="1" applyBorder="1" applyAlignment="1">
      <alignment horizontal="center" vertical="center" wrapText="1"/>
    </xf>
    <xf numFmtId="0" fontId="21" fillId="2" borderId="60" xfId="2" applyFont="1" applyFill="1" applyBorder="1" applyAlignment="1">
      <alignment horizontal="center" vertical="center" wrapText="1"/>
    </xf>
    <xf numFmtId="2" fontId="5" fillId="2" borderId="17" xfId="2" applyNumberFormat="1" applyFont="1" applyFill="1" applyBorder="1" applyAlignment="1">
      <alignment horizontal="center" vertical="center" wrapText="1"/>
    </xf>
    <xf numFmtId="2" fontId="5" fillId="2" borderId="16" xfId="2" applyNumberFormat="1" applyFont="1" applyFill="1" applyBorder="1" applyAlignment="1">
      <alignment horizontal="center" vertical="center" wrapText="1"/>
    </xf>
    <xf numFmtId="2" fontId="5" fillId="2" borderId="18" xfId="2" applyNumberFormat="1" applyFont="1" applyFill="1" applyBorder="1" applyAlignment="1">
      <alignment horizontal="center" vertical="center" wrapText="1"/>
    </xf>
    <xf numFmtId="0" fontId="2" fillId="2" borderId="0" xfId="2" applyFill="1" applyAlignment="1">
      <alignment horizontal="center" vertical="center"/>
    </xf>
    <xf numFmtId="2" fontId="5" fillId="2" borderId="25" xfId="2" applyNumberFormat="1" applyFont="1" applyFill="1" applyBorder="1" applyAlignment="1">
      <alignment horizontal="center" vertical="center" wrapText="1"/>
    </xf>
    <xf numFmtId="2" fontId="5" fillId="2" borderId="61" xfId="2" applyNumberFormat="1" applyFont="1" applyFill="1" applyBorder="1" applyAlignment="1">
      <alignment horizontal="center" vertical="center" wrapText="1"/>
    </xf>
    <xf numFmtId="2" fontId="5" fillId="2" borderId="62" xfId="2" applyNumberFormat="1" applyFont="1" applyFill="1" applyBorder="1" applyAlignment="1">
      <alignment horizontal="center" vertical="center" wrapText="1"/>
    </xf>
    <xf numFmtId="2" fontId="5" fillId="2" borderId="63" xfId="2" applyNumberFormat="1" applyFont="1" applyFill="1" applyBorder="1" applyAlignment="1">
      <alignment horizontal="center" vertical="center" wrapText="1"/>
    </xf>
    <xf numFmtId="2" fontId="5" fillId="2" borderId="64" xfId="2" applyNumberFormat="1" applyFont="1" applyFill="1" applyBorder="1" applyAlignment="1">
      <alignment horizontal="center" vertical="center" wrapText="1"/>
    </xf>
    <xf numFmtId="2" fontId="5" fillId="2" borderId="65" xfId="2" applyNumberFormat="1" applyFont="1" applyFill="1" applyBorder="1" applyAlignment="1">
      <alignment horizontal="center" vertical="center" wrapText="1"/>
    </xf>
    <xf numFmtId="2" fontId="5" fillId="2" borderId="29" xfId="2" applyNumberFormat="1" applyFont="1" applyFill="1" applyBorder="1" applyAlignment="1">
      <alignment horizontal="center" vertical="center" wrapText="1"/>
    </xf>
    <xf numFmtId="2" fontId="5" fillId="2" borderId="28" xfId="2" applyNumberFormat="1" applyFont="1" applyFill="1" applyBorder="1" applyAlignment="1">
      <alignment horizontal="center" vertical="center" wrapText="1"/>
    </xf>
    <xf numFmtId="2" fontId="5" fillId="2" borderId="31" xfId="2" applyNumberFormat="1" applyFont="1" applyFill="1" applyBorder="1" applyAlignment="1">
      <alignment horizontal="center" vertical="center" wrapText="1"/>
    </xf>
    <xf numFmtId="2" fontId="5" fillId="2" borderId="30" xfId="2" applyNumberFormat="1" applyFont="1" applyFill="1" applyBorder="1" applyAlignment="1">
      <alignment horizontal="center" vertical="center" wrapText="1"/>
    </xf>
    <xf numFmtId="2" fontId="5" fillId="2" borderId="32" xfId="2" applyNumberFormat="1" applyFont="1" applyFill="1" applyBorder="1" applyAlignment="1">
      <alignment horizontal="center" vertical="center" wrapText="1"/>
    </xf>
    <xf numFmtId="2" fontId="5" fillId="2" borderId="39" xfId="2" applyNumberFormat="1" applyFont="1" applyFill="1" applyBorder="1" applyAlignment="1">
      <alignment horizontal="center" vertical="center" wrapText="1"/>
    </xf>
    <xf numFmtId="2" fontId="5" fillId="2" borderId="40" xfId="2" applyNumberFormat="1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 vertical="center" wrapText="1"/>
    </xf>
    <xf numFmtId="0" fontId="5" fillId="2" borderId="34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2" fillId="2" borderId="0" xfId="2" applyFill="1" applyAlignment="1">
      <alignment horizontal="center"/>
    </xf>
    <xf numFmtId="0" fontId="2" fillId="2" borderId="0" xfId="2" applyFill="1"/>
    <xf numFmtId="0" fontId="6" fillId="2" borderId="0" xfId="2" applyFont="1" applyFill="1"/>
    <xf numFmtId="0" fontId="6" fillId="2" borderId="0" xfId="2" applyFont="1" applyFill="1" applyAlignment="1"/>
    <xf numFmtId="0" fontId="6" fillId="2" borderId="59" xfId="2" applyFont="1" applyFill="1" applyBorder="1" applyAlignment="1"/>
    <xf numFmtId="164" fontId="15" fillId="2" borderId="7" xfId="2" applyNumberFormat="1" applyFont="1" applyFill="1" applyBorder="1" applyAlignment="1">
      <alignment horizontal="center" vertical="center"/>
    </xf>
    <xf numFmtId="0" fontId="15" fillId="2" borderId="7" xfId="2" applyFont="1" applyFill="1" applyBorder="1" applyAlignment="1">
      <alignment horizontal="center" vertical="center"/>
    </xf>
    <xf numFmtId="0" fontId="15" fillId="2" borderId="7" xfId="2" applyFont="1" applyFill="1" applyBorder="1" applyAlignment="1">
      <alignment horizontal="center"/>
    </xf>
    <xf numFmtId="0" fontId="15" fillId="2" borderId="26" xfId="2" applyFont="1" applyFill="1" applyBorder="1" applyAlignment="1">
      <alignment horizontal="center"/>
    </xf>
    <xf numFmtId="164" fontId="2" fillId="2" borderId="48" xfId="2" applyNumberFormat="1" applyFill="1" applyBorder="1" applyAlignment="1">
      <alignment horizontal="center" vertical="center"/>
    </xf>
    <xf numFmtId="0" fontId="2" fillId="2" borderId="50" xfId="2" applyFill="1" applyBorder="1" applyAlignment="1">
      <alignment horizontal="center" vertical="center"/>
    </xf>
    <xf numFmtId="0" fontId="2" fillId="2" borderId="48" xfId="2" applyFill="1" applyBorder="1" applyAlignment="1">
      <alignment horizontal="center" vertical="center"/>
    </xf>
    <xf numFmtId="2" fontId="2" fillId="2" borderId="48" xfId="2" applyNumberFormat="1" applyFill="1" applyBorder="1"/>
    <xf numFmtId="2" fontId="2" fillId="2" borderId="49" xfId="2" applyNumberFormat="1" applyFill="1" applyBorder="1"/>
    <xf numFmtId="2" fontId="2" fillId="2" borderId="50" xfId="2" applyNumberFormat="1" applyFill="1" applyBorder="1"/>
    <xf numFmtId="0" fontId="2" fillId="2" borderId="26" xfId="2" applyFill="1" applyBorder="1" applyAlignment="1">
      <alignment horizontal="center" vertical="center"/>
    </xf>
    <xf numFmtId="2" fontId="2" fillId="2" borderId="0" xfId="2" applyNumberFormat="1" applyFill="1"/>
    <xf numFmtId="0" fontId="2" fillId="2" borderId="56" xfId="2" applyFill="1" applyBorder="1" applyAlignment="1">
      <alignment horizontal="center" vertical="center"/>
    </xf>
    <xf numFmtId="2" fontId="2" fillId="2" borderId="20" xfId="2" applyNumberFormat="1" applyFill="1" applyBorder="1"/>
    <xf numFmtId="2" fontId="2" fillId="2" borderId="21" xfId="2" applyNumberFormat="1" applyFill="1" applyBorder="1"/>
    <xf numFmtId="2" fontId="2" fillId="2" borderId="24" xfId="2" applyNumberFormat="1" applyFill="1" applyBorder="1"/>
    <xf numFmtId="0" fontId="2" fillId="2" borderId="19" xfId="2" applyFill="1" applyBorder="1" applyAlignment="1">
      <alignment horizontal="center" vertical="center"/>
    </xf>
    <xf numFmtId="0" fontId="15" fillId="2" borderId="19" xfId="2" applyFont="1" applyFill="1" applyBorder="1" applyAlignment="1">
      <alignment horizontal="center"/>
    </xf>
    <xf numFmtId="164" fontId="2" fillId="2" borderId="20" xfId="2" applyNumberFormat="1" applyFill="1" applyBorder="1" applyAlignment="1">
      <alignment horizontal="center" vertical="center"/>
    </xf>
    <xf numFmtId="0" fontId="2" fillId="2" borderId="22" xfId="2" applyFill="1" applyBorder="1" applyAlignment="1">
      <alignment horizontal="center" vertical="center"/>
    </xf>
    <xf numFmtId="0" fontId="2" fillId="2" borderId="20" xfId="2" applyFill="1" applyBorder="1" applyAlignment="1">
      <alignment horizontal="center" vertical="center"/>
    </xf>
    <xf numFmtId="0" fontId="2" fillId="2" borderId="19" xfId="2" applyFont="1" applyFill="1" applyBorder="1"/>
    <xf numFmtId="0" fontId="2" fillId="2" borderId="24" xfId="2" applyFill="1" applyBorder="1" applyAlignment="1">
      <alignment horizontal="center" vertical="center"/>
    </xf>
    <xf numFmtId="0" fontId="2" fillId="2" borderId="24" xfId="2" applyFont="1" applyFill="1" applyBorder="1" applyAlignment="1">
      <alignment horizontal="center" vertical="center"/>
    </xf>
    <xf numFmtId="2" fontId="15" fillId="2" borderId="47" xfId="2" applyNumberFormat="1" applyFont="1" applyFill="1" applyBorder="1"/>
    <xf numFmtId="2" fontId="15" fillId="2" borderId="21" xfId="2" applyNumberFormat="1" applyFont="1" applyFill="1" applyBorder="1"/>
    <xf numFmtId="2" fontId="15" fillId="2" borderId="25" xfId="2" applyNumberFormat="1" applyFont="1" applyFill="1" applyBorder="1"/>
    <xf numFmtId="0" fontId="2" fillId="2" borderId="34" xfId="2" applyFont="1" applyFill="1" applyBorder="1"/>
    <xf numFmtId="164" fontId="2" fillId="2" borderId="36" xfId="2" applyNumberFormat="1" applyFill="1" applyBorder="1" applyAlignment="1">
      <alignment horizontal="center" vertical="center"/>
    </xf>
    <xf numFmtId="0" fontId="2" fillId="2" borderId="38" xfId="2" applyFill="1" applyBorder="1" applyAlignment="1">
      <alignment horizontal="center" vertical="center"/>
    </xf>
    <xf numFmtId="0" fontId="2" fillId="2" borderId="36" xfId="2" applyFill="1" applyBorder="1" applyAlignment="1">
      <alignment horizontal="center" vertical="center"/>
    </xf>
    <xf numFmtId="0" fontId="2" fillId="2" borderId="38" xfId="2" applyFont="1" applyFill="1" applyBorder="1" applyAlignment="1">
      <alignment horizontal="center" vertical="center"/>
    </xf>
    <xf numFmtId="2" fontId="15" fillId="2" borderId="36" xfId="2" applyNumberFormat="1" applyFont="1" applyFill="1" applyBorder="1"/>
    <xf numFmtId="2" fontId="15" fillId="2" borderId="37" xfId="2" applyNumberFormat="1" applyFont="1" applyFill="1" applyBorder="1"/>
    <xf numFmtId="2" fontId="15" fillId="2" borderId="38" xfId="2" applyNumberFormat="1" applyFont="1" applyFill="1" applyBorder="1"/>
    <xf numFmtId="0" fontId="2" fillId="2" borderId="34" xfId="2" applyFill="1" applyBorder="1" applyAlignment="1">
      <alignment horizontal="center" vertical="center"/>
    </xf>
    <xf numFmtId="0" fontId="15" fillId="2" borderId="26" xfId="2" applyFont="1" applyFill="1" applyBorder="1"/>
    <xf numFmtId="2" fontId="2" fillId="2" borderId="14" xfId="2" applyNumberFormat="1" applyFill="1" applyBorder="1"/>
    <xf numFmtId="2" fontId="2" fillId="2" borderId="15" xfId="2" applyNumberFormat="1" applyFill="1" applyBorder="1"/>
    <xf numFmtId="2" fontId="2" fillId="2" borderId="16" xfId="2" applyNumberFormat="1" applyFill="1" applyBorder="1"/>
    <xf numFmtId="0" fontId="2" fillId="2" borderId="13" xfId="2" applyFill="1" applyBorder="1" applyAlignment="1">
      <alignment horizontal="center" vertical="center"/>
    </xf>
    <xf numFmtId="0" fontId="15" fillId="2" borderId="19" xfId="2" applyFont="1" applyFill="1" applyBorder="1"/>
    <xf numFmtId="0" fontId="2" fillId="2" borderId="27" xfId="2" applyFill="1" applyBorder="1" applyAlignment="1">
      <alignment horizontal="center" vertical="center"/>
    </xf>
    <xf numFmtId="2" fontId="15" fillId="2" borderId="35" xfId="2" applyNumberFormat="1" applyFont="1" applyFill="1" applyBorder="1"/>
    <xf numFmtId="2" fontId="15" fillId="2" borderId="55" xfId="2" applyNumberFormat="1" applyFont="1" applyFill="1" applyBorder="1"/>
    <xf numFmtId="0" fontId="15" fillId="2" borderId="13" xfId="2" applyFont="1" applyFill="1" applyBorder="1" applyAlignment="1">
      <alignment horizontal="center"/>
    </xf>
    <xf numFmtId="164" fontId="2" fillId="2" borderId="14" xfId="2" applyNumberFormat="1" applyFill="1" applyBorder="1" applyAlignment="1">
      <alignment horizontal="center" vertical="center"/>
    </xf>
    <xf numFmtId="0" fontId="2" fillId="2" borderId="16" xfId="2" applyFill="1" applyBorder="1" applyAlignment="1">
      <alignment horizontal="center" vertical="center"/>
    </xf>
    <xf numFmtId="0" fontId="2" fillId="2" borderId="14" xfId="2" applyFill="1" applyBorder="1" applyAlignment="1">
      <alignment horizontal="center" vertical="center"/>
    </xf>
    <xf numFmtId="2" fontId="2" fillId="2" borderId="20" xfId="2" applyNumberFormat="1" applyFill="1" applyBorder="1" applyAlignment="1"/>
    <xf numFmtId="2" fontId="2" fillId="2" borderId="21" xfId="2" applyNumberFormat="1" applyFill="1" applyBorder="1" applyAlignment="1"/>
    <xf numFmtId="2" fontId="2" fillId="2" borderId="24" xfId="2" applyNumberFormat="1" applyFill="1" applyBorder="1" applyAlignment="1"/>
    <xf numFmtId="0" fontId="2" fillId="2" borderId="27" xfId="2" applyFont="1" applyFill="1" applyBorder="1"/>
    <xf numFmtId="164" fontId="2" fillId="2" borderId="29" xfId="2" applyNumberFormat="1" applyFill="1" applyBorder="1" applyAlignment="1">
      <alignment horizontal="center" vertical="center"/>
    </xf>
    <xf numFmtId="0" fontId="2" fillId="2" borderId="30" xfId="2" applyFill="1" applyBorder="1" applyAlignment="1">
      <alignment horizontal="center" vertical="center"/>
    </xf>
    <xf numFmtId="0" fontId="2" fillId="2" borderId="29" xfId="2" applyFill="1" applyBorder="1" applyAlignment="1">
      <alignment horizontal="center" vertical="center"/>
    </xf>
    <xf numFmtId="0" fontId="15" fillId="2" borderId="13" xfId="2" applyFont="1" applyFill="1" applyBorder="1"/>
    <xf numFmtId="2" fontId="2" fillId="2" borderId="58" xfId="2" applyNumberFormat="1" applyFill="1" applyBorder="1"/>
    <xf numFmtId="2" fontId="2" fillId="2" borderId="68" xfId="2" applyNumberFormat="1" applyFill="1" applyBorder="1"/>
    <xf numFmtId="2" fontId="2" fillId="2" borderId="47" xfId="2" applyNumberFormat="1" applyFill="1" applyBorder="1"/>
    <xf numFmtId="2" fontId="2" fillId="2" borderId="22" xfId="2" applyNumberFormat="1" applyFill="1" applyBorder="1"/>
    <xf numFmtId="164" fontId="15" fillId="2" borderId="36" xfId="2" applyNumberFormat="1" applyFont="1" applyFill="1" applyBorder="1" applyAlignment="1">
      <alignment horizontal="center" vertical="center"/>
    </xf>
    <xf numFmtId="0" fontId="15" fillId="2" borderId="38" xfId="2" applyFont="1" applyFill="1" applyBorder="1" applyAlignment="1">
      <alignment horizontal="center" vertical="center"/>
    </xf>
    <xf numFmtId="0" fontId="15" fillId="2" borderId="36" xfId="2" applyFont="1" applyFill="1" applyBorder="1" applyAlignment="1">
      <alignment horizontal="center" vertical="center"/>
    </xf>
    <xf numFmtId="0" fontId="2" fillId="2" borderId="17" xfId="2" applyFill="1" applyBorder="1" applyAlignment="1">
      <alignment horizontal="center" vertical="center"/>
    </xf>
    <xf numFmtId="2" fontId="2" fillId="2" borderId="18" xfId="2" applyNumberFormat="1" applyFill="1" applyBorder="1"/>
    <xf numFmtId="0" fontId="2" fillId="2" borderId="23" xfId="2" applyFill="1" applyBorder="1" applyAlignment="1">
      <alignment horizontal="center" vertical="center"/>
    </xf>
    <xf numFmtId="2" fontId="2" fillId="2" borderId="25" xfId="2" applyNumberFormat="1" applyFill="1" applyBorder="1"/>
    <xf numFmtId="0" fontId="15" fillId="2" borderId="33" xfId="2" applyFont="1" applyFill="1" applyBorder="1" applyAlignment="1">
      <alignment horizontal="left"/>
    </xf>
    <xf numFmtId="0" fontId="15" fillId="2" borderId="69" xfId="2" applyFont="1" applyFill="1" applyBorder="1" applyAlignment="1">
      <alignment horizontal="left"/>
    </xf>
    <xf numFmtId="2" fontId="2" fillId="2" borderId="53" xfId="2" applyNumberFormat="1" applyFill="1" applyBorder="1"/>
    <xf numFmtId="2" fontId="15" fillId="2" borderId="53" xfId="2" applyNumberFormat="1" applyFont="1" applyFill="1" applyBorder="1"/>
    <xf numFmtId="0" fontId="2" fillId="2" borderId="39" xfId="2" applyFill="1" applyBorder="1" applyAlignment="1">
      <alignment horizontal="center" vertical="center"/>
    </xf>
    <xf numFmtId="2" fontId="15" fillId="2" borderId="40" xfId="2" applyNumberFormat="1" applyFont="1" applyFill="1" applyBorder="1"/>
    <xf numFmtId="164" fontId="2" fillId="2" borderId="18" xfId="2" applyNumberFormat="1" applyFill="1" applyBorder="1" applyAlignment="1">
      <alignment horizontal="center" vertical="center"/>
    </xf>
    <xf numFmtId="2" fontId="28" fillId="2" borderId="14" xfId="0" applyNumberFormat="1" applyFont="1" applyFill="1" applyBorder="1" applyAlignment="1">
      <alignment horizontal="right" vertical="center"/>
    </xf>
    <xf numFmtId="2" fontId="28" fillId="2" borderId="15" xfId="0" applyNumberFormat="1" applyFont="1" applyFill="1" applyBorder="1" applyAlignment="1">
      <alignment horizontal="right" vertical="center"/>
    </xf>
    <xf numFmtId="2" fontId="28" fillId="2" borderId="16" xfId="0" applyNumberFormat="1" applyFont="1" applyFill="1" applyBorder="1" applyAlignment="1">
      <alignment horizontal="right" vertical="center"/>
    </xf>
    <xf numFmtId="164" fontId="2" fillId="2" borderId="25" xfId="2" applyNumberFormat="1" applyFill="1" applyBorder="1" applyAlignment="1">
      <alignment horizontal="center" vertical="center"/>
    </xf>
    <xf numFmtId="0" fontId="2" fillId="2" borderId="53" xfId="2" applyFill="1" applyBorder="1" applyAlignment="1">
      <alignment horizontal="center" vertical="center"/>
    </xf>
    <xf numFmtId="2" fontId="28" fillId="2" borderId="20" xfId="0" applyNumberFormat="1" applyFont="1" applyFill="1" applyBorder="1" applyAlignment="1">
      <alignment horizontal="right" vertical="center"/>
    </xf>
    <xf numFmtId="2" fontId="28" fillId="2" borderId="21" xfId="0" applyNumberFormat="1" applyFont="1" applyFill="1" applyBorder="1" applyAlignment="1">
      <alignment horizontal="right" vertical="center"/>
    </xf>
    <xf numFmtId="2" fontId="28" fillId="2" borderId="24" xfId="0" applyNumberFormat="1" applyFont="1" applyFill="1" applyBorder="1" applyAlignment="1">
      <alignment horizontal="right" vertical="center"/>
    </xf>
    <xf numFmtId="2" fontId="29" fillId="2" borderId="20" xfId="0" applyNumberFormat="1" applyFont="1" applyFill="1" applyBorder="1" applyAlignment="1">
      <alignment horizontal="right" vertical="center"/>
    </xf>
    <xf numFmtId="2" fontId="29" fillId="2" borderId="21" xfId="0" applyNumberFormat="1" applyFont="1" applyFill="1" applyBorder="1" applyAlignment="1">
      <alignment horizontal="right" vertical="center"/>
    </xf>
    <xf numFmtId="2" fontId="29" fillId="2" borderId="24" xfId="0" applyNumberFormat="1" applyFont="1" applyFill="1" applyBorder="1" applyAlignment="1">
      <alignment horizontal="right" vertical="center"/>
    </xf>
    <xf numFmtId="0" fontId="15" fillId="2" borderId="6" xfId="2" applyFont="1" applyFill="1" applyBorder="1" applyAlignment="1">
      <alignment horizontal="center" vertical="center" textRotation="90"/>
    </xf>
    <xf numFmtId="2" fontId="30" fillId="2" borderId="20" xfId="0" applyNumberFormat="1" applyFont="1" applyFill="1" applyBorder="1" applyAlignment="1">
      <alignment horizontal="right" vertical="center"/>
    </xf>
    <xf numFmtId="2" fontId="30" fillId="2" borderId="21" xfId="0" applyNumberFormat="1" applyFont="1" applyFill="1" applyBorder="1" applyAlignment="1">
      <alignment horizontal="right" vertical="center"/>
    </xf>
    <xf numFmtId="2" fontId="30" fillId="2" borderId="24" xfId="0" applyNumberFormat="1" applyFont="1" applyFill="1" applyBorder="1" applyAlignment="1">
      <alignment horizontal="right" vertical="center"/>
    </xf>
    <xf numFmtId="0" fontId="15" fillId="2" borderId="12" xfId="2" applyFont="1" applyFill="1" applyBorder="1" applyAlignment="1">
      <alignment horizontal="center" vertical="center" textRotation="90"/>
    </xf>
    <xf numFmtId="0" fontId="15" fillId="2" borderId="34" xfId="2" applyFont="1" applyFill="1" applyBorder="1" applyAlignment="1">
      <alignment horizontal="center"/>
    </xf>
    <xf numFmtId="164" fontId="2" fillId="2" borderId="40" xfId="2" applyNumberFormat="1" applyFill="1" applyBorder="1" applyAlignment="1">
      <alignment horizontal="center" vertical="center"/>
    </xf>
    <xf numFmtId="2" fontId="29" fillId="2" borderId="36" xfId="0" applyNumberFormat="1" applyFont="1" applyFill="1" applyBorder="1" applyAlignment="1">
      <alignment horizontal="right" vertical="center"/>
    </xf>
    <xf numFmtId="2" fontId="29" fillId="2" borderId="37" xfId="0" applyNumberFormat="1" applyFont="1" applyFill="1" applyBorder="1" applyAlignment="1">
      <alignment horizontal="right" vertical="center"/>
    </xf>
    <xf numFmtId="2" fontId="29" fillId="2" borderId="38" xfId="0" applyNumberFormat="1" applyFont="1" applyFill="1" applyBorder="1" applyAlignment="1">
      <alignment horizontal="right" vertical="center"/>
    </xf>
    <xf numFmtId="0" fontId="2" fillId="2" borderId="25" xfId="2" applyFill="1" applyBorder="1" applyAlignment="1">
      <alignment horizontal="center" vertical="center"/>
    </xf>
    <xf numFmtId="2" fontId="28" fillId="2" borderId="24" xfId="1" applyNumberFormat="1" applyFont="1" applyFill="1" applyBorder="1" applyAlignment="1">
      <alignment horizontal="right" vertical="center"/>
    </xf>
    <xf numFmtId="0" fontId="2" fillId="2" borderId="6" xfId="2" applyFont="1" applyFill="1" applyBorder="1" applyAlignment="1">
      <alignment horizontal="center" vertical="center" textRotation="90"/>
    </xf>
    <xf numFmtId="164" fontId="2" fillId="2" borderId="32" xfId="2" applyNumberFormat="1" applyFill="1" applyBorder="1" applyAlignment="1">
      <alignment horizontal="center" vertical="center"/>
    </xf>
    <xf numFmtId="0" fontId="2" fillId="2" borderId="31" xfId="2" applyFill="1" applyBorder="1" applyAlignment="1">
      <alignment horizontal="center" vertical="center"/>
    </xf>
    <xf numFmtId="0" fontId="2" fillId="2" borderId="32" xfId="2" applyFill="1" applyBorder="1" applyAlignment="1">
      <alignment horizontal="center" vertical="center"/>
    </xf>
    <xf numFmtId="0" fontId="2" fillId="2" borderId="12" xfId="2" applyFont="1" applyFill="1" applyBorder="1" applyAlignment="1">
      <alignment horizontal="center" vertical="center" textRotation="90"/>
    </xf>
    <xf numFmtId="0" fontId="2" fillId="2" borderId="12" xfId="2" applyFont="1" applyFill="1" applyBorder="1"/>
    <xf numFmtId="164" fontId="2" fillId="2" borderId="65" xfId="2" applyNumberFormat="1" applyFill="1" applyBorder="1" applyAlignment="1">
      <alignment horizontal="center" vertical="center"/>
    </xf>
    <xf numFmtId="0" fontId="2" fillId="2" borderId="63" xfId="2" applyFill="1" applyBorder="1" applyAlignment="1">
      <alignment horizontal="center" vertical="center"/>
    </xf>
    <xf numFmtId="164" fontId="2" fillId="2" borderId="61" xfId="2" applyNumberFormat="1" applyFill="1" applyBorder="1" applyAlignment="1">
      <alignment horizontal="center" vertical="center"/>
    </xf>
    <xf numFmtId="0" fontId="2" fillId="2" borderId="64" xfId="2" applyFill="1" applyBorder="1" applyAlignment="1">
      <alignment horizontal="center" vertical="center"/>
    </xf>
    <xf numFmtId="0" fontId="2" fillId="2" borderId="65" xfId="2" applyFill="1" applyBorder="1" applyAlignment="1">
      <alignment horizontal="center" vertical="center"/>
    </xf>
    <xf numFmtId="0" fontId="26" fillId="2" borderId="39" xfId="2" applyFont="1" applyFill="1" applyBorder="1" applyAlignment="1">
      <alignment horizontal="center" vertical="center"/>
    </xf>
    <xf numFmtId="2" fontId="2" fillId="2" borderId="14" xfId="2" applyNumberFormat="1" applyFill="1" applyBorder="1" applyAlignment="1">
      <alignment horizontal="right"/>
    </xf>
    <xf numFmtId="2" fontId="2" fillId="2" borderId="20" xfId="2" applyNumberFormat="1" applyFill="1" applyBorder="1" applyAlignment="1">
      <alignment horizontal="right"/>
    </xf>
    <xf numFmtId="2" fontId="15" fillId="2" borderId="47" xfId="2" applyNumberFormat="1" applyFont="1" applyFill="1" applyBorder="1" applyAlignment="1">
      <alignment horizontal="right"/>
    </xf>
    <xf numFmtId="2" fontId="15" fillId="2" borderId="21" xfId="2" applyNumberFormat="1" applyFont="1" applyFill="1" applyBorder="1" applyAlignment="1">
      <alignment horizontal="right"/>
    </xf>
    <xf numFmtId="2" fontId="15" fillId="2" borderId="25" xfId="2" applyNumberFormat="1" applyFont="1" applyFill="1" applyBorder="1" applyAlignment="1">
      <alignment horizontal="right"/>
    </xf>
    <xf numFmtId="2" fontId="15" fillId="2" borderId="29" xfId="2" applyNumberFormat="1" applyFont="1" applyFill="1" applyBorder="1"/>
    <xf numFmtId="2" fontId="15" fillId="2" borderId="28" xfId="2" applyNumberFormat="1" applyFont="1" applyFill="1" applyBorder="1"/>
    <xf numFmtId="2" fontId="15" fillId="2" borderId="30" xfId="2" applyNumberFormat="1" applyFont="1" applyFill="1" applyBorder="1"/>
    <xf numFmtId="2" fontId="2" fillId="2" borderId="17" xfId="2" applyNumberFormat="1" applyFill="1" applyBorder="1"/>
    <xf numFmtId="2" fontId="2" fillId="2" borderId="23" xfId="2" applyNumberFormat="1" applyFill="1" applyBorder="1"/>
    <xf numFmtId="2" fontId="2" fillId="2" borderId="20" xfId="2" applyNumberFormat="1" applyFont="1" applyFill="1" applyBorder="1"/>
    <xf numFmtId="2" fontId="2" fillId="2" borderId="21" xfId="2" applyNumberFormat="1" applyFont="1" applyFill="1" applyBorder="1"/>
    <xf numFmtId="2" fontId="2" fillId="2" borderId="23" xfId="2" applyNumberFormat="1" applyFont="1" applyFill="1" applyBorder="1"/>
    <xf numFmtId="2" fontId="15" fillId="2" borderId="39" xfId="2" applyNumberFormat="1" applyFont="1" applyFill="1" applyBorder="1"/>
    <xf numFmtId="2" fontId="2" fillId="2" borderId="23" xfId="2" applyNumberFormat="1" applyFill="1" applyBorder="1" applyAlignment="1"/>
    <xf numFmtId="2" fontId="2" fillId="2" borderId="24" xfId="2" applyNumberFormat="1" applyFill="1" applyBorder="1" applyAlignment="1">
      <alignment horizontal="center" vertical="center"/>
    </xf>
    <xf numFmtId="2" fontId="15" fillId="2" borderId="31" xfId="2" applyNumberFormat="1" applyFont="1" applyFill="1" applyBorder="1"/>
    <xf numFmtId="0" fontId="15" fillId="2" borderId="22" xfId="2" applyFont="1" applyFill="1" applyBorder="1" applyAlignment="1">
      <alignment horizontal="center"/>
    </xf>
    <xf numFmtId="0" fontId="15" fillId="2" borderId="69" xfId="2" applyFont="1" applyFill="1" applyBorder="1" applyAlignment="1">
      <alignment horizontal="center"/>
    </xf>
    <xf numFmtId="0" fontId="2" fillId="2" borderId="69" xfId="2" applyFill="1" applyBorder="1" applyAlignment="1">
      <alignment horizontal="center" vertical="center"/>
    </xf>
    <xf numFmtId="0" fontId="2" fillId="2" borderId="55" xfId="2" applyFont="1" applyFill="1" applyBorder="1"/>
    <xf numFmtId="0" fontId="15" fillId="2" borderId="58" xfId="2" applyFont="1" applyFill="1" applyBorder="1"/>
    <xf numFmtId="0" fontId="15" fillId="2" borderId="68" xfId="2" applyFont="1" applyFill="1" applyBorder="1"/>
    <xf numFmtId="0" fontId="15" fillId="2" borderId="11" xfId="2" applyFont="1" applyFill="1" applyBorder="1"/>
    <xf numFmtId="0" fontId="15" fillId="2" borderId="60" xfId="2" applyFont="1" applyFill="1" applyBorder="1"/>
    <xf numFmtId="0" fontId="2" fillId="2" borderId="55" xfId="2" applyFill="1" applyBorder="1" applyAlignment="1">
      <alignment horizontal="center" vertical="center"/>
    </xf>
    <xf numFmtId="2" fontId="2" fillId="2" borderId="36" xfId="2" applyNumberFormat="1" applyFill="1" applyBorder="1"/>
    <xf numFmtId="2" fontId="2" fillId="2" borderId="37" xfId="2" applyNumberFormat="1" applyFill="1" applyBorder="1"/>
    <xf numFmtId="2" fontId="2" fillId="2" borderId="39" xfId="2" applyNumberFormat="1" applyFill="1" applyBorder="1"/>
    <xf numFmtId="164" fontId="2" fillId="2" borderId="52" xfId="2" applyNumberFormat="1" applyFill="1" applyBorder="1" applyAlignment="1">
      <alignment horizontal="center" vertical="center"/>
    </xf>
    <xf numFmtId="0" fontId="2" fillId="2" borderId="51" xfId="2" applyFill="1" applyBorder="1" applyAlignment="1">
      <alignment horizontal="center" vertical="center"/>
    </xf>
    <xf numFmtId="2" fontId="2" fillId="2" borderId="52" xfId="2" applyNumberFormat="1" applyFill="1" applyBorder="1"/>
    <xf numFmtId="2" fontId="2" fillId="2" borderId="51" xfId="2" applyNumberFormat="1" applyFill="1" applyBorder="1"/>
    <xf numFmtId="2" fontId="2" fillId="2" borderId="25" xfId="2" applyNumberFormat="1" applyFill="1" applyBorder="1" applyAlignment="1"/>
    <xf numFmtId="0" fontId="15" fillId="2" borderId="13" xfId="2" applyFont="1" applyFill="1" applyBorder="1" applyAlignment="1">
      <alignment horizontal="right"/>
    </xf>
    <xf numFmtId="0" fontId="2" fillId="2" borderId="13" xfId="2" applyFont="1" applyFill="1" applyBorder="1" applyAlignment="1">
      <alignment horizontal="right"/>
    </xf>
    <xf numFmtId="0" fontId="15" fillId="2" borderId="19" xfId="2" applyFont="1" applyFill="1" applyBorder="1" applyAlignment="1">
      <alignment horizontal="right"/>
    </xf>
    <xf numFmtId="0" fontId="2" fillId="2" borderId="19" xfId="2" applyFont="1" applyFill="1" applyBorder="1" applyAlignment="1">
      <alignment horizontal="right"/>
    </xf>
    <xf numFmtId="2" fontId="15" fillId="2" borderId="54" xfId="2" applyNumberFormat="1" applyFont="1" applyFill="1" applyBorder="1"/>
    <xf numFmtId="2" fontId="2" fillId="2" borderId="23" xfId="2" applyNumberFormat="1" applyFill="1" applyBorder="1" applyAlignment="1">
      <alignment horizontal="right"/>
    </xf>
    <xf numFmtId="2" fontId="15" fillId="2" borderId="20" xfId="2" applyNumberFormat="1" applyFont="1" applyFill="1" applyBorder="1"/>
    <xf numFmtId="164" fontId="2" fillId="2" borderId="79" xfId="2" applyNumberFormat="1" applyFill="1" applyBorder="1" applyAlignment="1">
      <alignment horizontal="center" vertical="center"/>
    </xf>
    <xf numFmtId="0" fontId="2" fillId="2" borderId="80" xfId="2" applyFill="1" applyBorder="1" applyAlignment="1">
      <alignment horizontal="center" vertical="center"/>
    </xf>
    <xf numFmtId="0" fontId="2" fillId="2" borderId="79" xfId="2" applyFill="1" applyBorder="1" applyAlignment="1">
      <alignment horizontal="center" vertical="center"/>
    </xf>
    <xf numFmtId="2" fontId="2" fillId="2" borderId="14" xfId="2" applyNumberFormat="1" applyFont="1" applyFill="1" applyBorder="1"/>
    <xf numFmtId="2" fontId="2" fillId="2" borderId="15" xfId="2" applyNumberFormat="1" applyFont="1" applyFill="1" applyBorder="1"/>
    <xf numFmtId="2" fontId="2" fillId="2" borderId="17" xfId="2" applyNumberFormat="1" applyFont="1" applyFill="1" applyBorder="1"/>
    <xf numFmtId="0" fontId="15" fillId="2" borderId="26" xfId="2" applyFont="1" applyFill="1" applyBorder="1" applyAlignment="1">
      <alignment horizontal="left"/>
    </xf>
    <xf numFmtId="0" fontId="2" fillId="2" borderId="26" xfId="2" applyFont="1" applyFill="1" applyBorder="1" applyAlignment="1">
      <alignment horizontal="right"/>
    </xf>
    <xf numFmtId="0" fontId="15" fillId="2" borderId="19" xfId="2" applyFont="1" applyFill="1" applyBorder="1" applyAlignment="1">
      <alignment horizontal="left"/>
    </xf>
    <xf numFmtId="0" fontId="15" fillId="2" borderId="12" xfId="2" applyFont="1" applyFill="1" applyBorder="1" applyAlignment="1">
      <alignment horizontal="right"/>
    </xf>
    <xf numFmtId="0" fontId="2" fillId="2" borderId="12" xfId="2" applyFont="1" applyFill="1" applyBorder="1" applyAlignment="1">
      <alignment horizontal="right"/>
    </xf>
    <xf numFmtId="0" fontId="15" fillId="2" borderId="58" xfId="2" applyFont="1" applyFill="1" applyBorder="1" applyAlignment="1">
      <alignment horizontal="center" vertical="center"/>
    </xf>
    <xf numFmtId="164" fontId="2" fillId="2" borderId="58" xfId="2" applyNumberFormat="1" applyFill="1" applyBorder="1" applyAlignment="1">
      <alignment horizontal="center" vertical="center"/>
    </xf>
    <xf numFmtId="0" fontId="2" fillId="2" borderId="66" xfId="2" applyFill="1" applyBorder="1" applyAlignment="1">
      <alignment horizontal="center" vertical="center"/>
    </xf>
    <xf numFmtId="0" fontId="15" fillId="2" borderId="46" xfId="2" applyFont="1" applyFill="1" applyBorder="1" applyAlignment="1">
      <alignment horizontal="center" vertical="center"/>
    </xf>
    <xf numFmtId="164" fontId="2" fillId="2" borderId="46" xfId="2" applyNumberFormat="1" applyFill="1" applyBorder="1" applyAlignment="1">
      <alignment horizontal="center" vertical="center"/>
    </xf>
    <xf numFmtId="0" fontId="2" fillId="2" borderId="70" xfId="2" applyFill="1" applyBorder="1" applyAlignment="1">
      <alignment horizontal="center" vertical="center"/>
    </xf>
    <xf numFmtId="0" fontId="15" fillId="2" borderId="47" xfId="2" applyFont="1" applyFill="1" applyBorder="1" applyAlignment="1">
      <alignment horizontal="center" vertical="center"/>
    </xf>
    <xf numFmtId="0" fontId="15" fillId="2" borderId="33" xfId="2" applyFont="1" applyFill="1" applyBorder="1" applyAlignment="1">
      <alignment horizontal="center" vertical="center"/>
    </xf>
    <xf numFmtId="0" fontId="2" fillId="2" borderId="10" xfId="2" applyFill="1" applyBorder="1" applyAlignment="1">
      <alignment horizontal="center" vertical="center"/>
    </xf>
    <xf numFmtId="164" fontId="2" fillId="2" borderId="5" xfId="2" applyNumberFormat="1" applyFill="1" applyBorder="1" applyAlignment="1">
      <alignment horizontal="center" vertical="center"/>
    </xf>
    <xf numFmtId="0" fontId="2" fillId="2" borderId="44" xfId="2" applyFill="1" applyBorder="1" applyAlignment="1">
      <alignment horizontal="center" vertical="center"/>
    </xf>
    <xf numFmtId="0" fontId="2" fillId="2" borderId="41" xfId="2" applyFill="1" applyBorder="1" applyAlignment="1">
      <alignment horizontal="center" vertical="center"/>
    </xf>
    <xf numFmtId="2" fontId="15" fillId="2" borderId="23" xfId="2" applyNumberFormat="1" applyFont="1" applyFill="1" applyBorder="1"/>
    <xf numFmtId="0" fontId="15" fillId="2" borderId="35" xfId="2" applyFont="1" applyFill="1" applyBorder="1" applyAlignment="1">
      <alignment horizontal="center" vertical="center"/>
    </xf>
    <xf numFmtId="164" fontId="2" fillId="2" borderId="35" xfId="2" applyNumberFormat="1" applyFill="1" applyBorder="1" applyAlignment="1">
      <alignment horizontal="center" vertical="center"/>
    </xf>
    <xf numFmtId="0" fontId="2" fillId="2" borderId="59" xfId="2" applyFill="1" applyBorder="1" applyAlignment="1">
      <alignment horizontal="center" vertical="center"/>
    </xf>
    <xf numFmtId="0" fontId="15" fillId="2" borderId="2" xfId="2" applyFont="1" applyFill="1" applyBorder="1" applyAlignment="1">
      <alignment horizontal="center"/>
    </xf>
    <xf numFmtId="0" fontId="2" fillId="2" borderId="68" xfId="2" applyFill="1" applyBorder="1" applyAlignment="1">
      <alignment horizontal="center" vertical="center"/>
    </xf>
    <xf numFmtId="0" fontId="15" fillId="2" borderId="27" xfId="2" applyFont="1" applyFill="1" applyBorder="1" applyAlignment="1">
      <alignment horizontal="center"/>
    </xf>
    <xf numFmtId="2" fontId="2" fillId="2" borderId="14" xfId="2" applyNumberFormat="1" applyFill="1" applyBorder="1" applyAlignment="1"/>
    <xf numFmtId="2" fontId="2" fillId="2" borderId="15" xfId="2" applyNumberFormat="1" applyFill="1" applyBorder="1" applyAlignment="1"/>
    <xf numFmtId="2" fontId="2" fillId="2" borderId="17" xfId="2" applyNumberFormat="1" applyFill="1" applyBorder="1" applyAlignment="1"/>
    <xf numFmtId="2" fontId="15" fillId="2" borderId="39" xfId="2" applyNumberFormat="1" applyFont="1" applyFill="1" applyBorder="1" applyAlignment="1">
      <alignment horizontal="right"/>
    </xf>
    <xf numFmtId="0" fontId="2" fillId="2" borderId="13" xfId="2" applyFont="1" applyFill="1" applyBorder="1"/>
    <xf numFmtId="2" fontId="2" fillId="2" borderId="48" xfId="2" applyNumberFormat="1" applyFont="1" applyFill="1" applyBorder="1"/>
    <xf numFmtId="2" fontId="2" fillId="2" borderId="49" xfId="2" applyNumberFormat="1" applyFont="1" applyFill="1" applyBorder="1"/>
    <xf numFmtId="2" fontId="2" fillId="2" borderId="51" xfId="2" applyNumberFormat="1" applyFont="1" applyFill="1" applyBorder="1"/>
    <xf numFmtId="2" fontId="2" fillId="2" borderId="20" xfId="2" applyNumberFormat="1" applyFill="1" applyBorder="1" applyAlignment="1">
      <alignment horizontal="center" vertical="center"/>
    </xf>
    <xf numFmtId="2" fontId="2" fillId="2" borderId="21" xfId="2" applyNumberFormat="1" applyFill="1" applyBorder="1" applyAlignment="1">
      <alignment horizontal="center" vertical="center"/>
    </xf>
    <xf numFmtId="2" fontId="2" fillId="2" borderId="23" xfId="2" applyNumberFormat="1" applyFill="1" applyBorder="1" applyAlignment="1">
      <alignment horizontal="center" vertical="center"/>
    </xf>
    <xf numFmtId="2" fontId="2" fillId="2" borderId="20" xfId="2" applyNumberFormat="1" applyFont="1" applyFill="1" applyBorder="1" applyAlignment="1"/>
    <xf numFmtId="2" fontId="2" fillId="2" borderId="21" xfId="2" applyNumberFormat="1" applyFont="1" applyFill="1" applyBorder="1" applyAlignment="1"/>
    <xf numFmtId="2" fontId="2" fillId="2" borderId="23" xfId="2" applyNumberFormat="1" applyFont="1" applyFill="1" applyBorder="1" applyAlignment="1"/>
    <xf numFmtId="0" fontId="2" fillId="2" borderId="14" xfId="2" applyFont="1" applyFill="1" applyBorder="1" applyAlignment="1">
      <alignment horizontal="center" vertical="center"/>
    </xf>
    <xf numFmtId="0" fontId="2" fillId="2" borderId="16" xfId="2" applyFont="1" applyFill="1" applyBorder="1" applyAlignment="1">
      <alignment horizontal="center" vertical="center"/>
    </xf>
    <xf numFmtId="0" fontId="2" fillId="2" borderId="20" xfId="2" applyFont="1" applyFill="1" applyBorder="1" applyAlignment="1">
      <alignment horizontal="center" vertical="center"/>
    </xf>
    <xf numFmtId="0" fontId="2" fillId="2" borderId="22" xfId="2" applyFont="1" applyFill="1" applyBorder="1" applyAlignment="1">
      <alignment horizontal="center" vertical="center"/>
    </xf>
    <xf numFmtId="164" fontId="2" fillId="2" borderId="41" xfId="2" applyNumberFormat="1" applyFill="1" applyBorder="1" applyAlignment="1">
      <alignment horizontal="center" vertical="center"/>
    </xf>
    <xf numFmtId="0" fontId="31" fillId="2" borderId="13" xfId="2" applyFont="1" applyFill="1" applyBorder="1" applyAlignment="1">
      <alignment horizontal="center"/>
    </xf>
    <xf numFmtId="2" fontId="2" fillId="2" borderId="19" xfId="2" applyNumberFormat="1" applyFill="1" applyBorder="1" applyAlignment="1">
      <alignment horizontal="right"/>
    </xf>
    <xf numFmtId="0" fontId="15" fillId="2" borderId="26" xfId="2" applyFont="1" applyFill="1" applyBorder="1" applyAlignment="1">
      <alignment horizontal="right"/>
    </xf>
    <xf numFmtId="0" fontId="2" fillId="2" borderId="26" xfId="2" applyFont="1" applyFill="1" applyBorder="1"/>
    <xf numFmtId="0" fontId="2" fillId="2" borderId="13" xfId="2" applyFont="1" applyFill="1" applyBorder="1" applyAlignment="1">
      <alignment horizontal="center" vertical="center"/>
    </xf>
    <xf numFmtId="0" fontId="2" fillId="2" borderId="19" xfId="2" applyFont="1" applyFill="1" applyBorder="1" applyAlignment="1">
      <alignment horizontal="center" vertical="center"/>
    </xf>
    <xf numFmtId="0" fontId="2" fillId="2" borderId="34" xfId="2" applyFont="1" applyFill="1" applyBorder="1" applyAlignment="1">
      <alignment horizontal="center" vertical="center"/>
    </xf>
    <xf numFmtId="164" fontId="2" fillId="2" borderId="14" xfId="2" applyNumberFormat="1" applyFont="1" applyFill="1" applyBorder="1" applyAlignment="1">
      <alignment horizontal="center" vertical="center"/>
    </xf>
    <xf numFmtId="164" fontId="2" fillId="2" borderId="20" xfId="2" applyNumberFormat="1" applyFont="1" applyFill="1" applyBorder="1" applyAlignment="1">
      <alignment horizontal="center" vertical="center"/>
    </xf>
    <xf numFmtId="164" fontId="2" fillId="2" borderId="36" xfId="2" applyNumberFormat="1" applyFont="1" applyFill="1" applyBorder="1" applyAlignment="1">
      <alignment horizontal="center" vertical="center"/>
    </xf>
    <xf numFmtId="0" fontId="2" fillId="2" borderId="36" xfId="2" applyFont="1" applyFill="1" applyBorder="1" applyAlignment="1">
      <alignment horizontal="center" vertical="center"/>
    </xf>
    <xf numFmtId="2" fontId="2" fillId="2" borderId="66" xfId="2" applyNumberFormat="1" applyFill="1" applyBorder="1"/>
    <xf numFmtId="0" fontId="15" fillId="2" borderId="58" xfId="2" applyFont="1" applyFill="1" applyBorder="1" applyAlignment="1">
      <alignment horizontal="left"/>
    </xf>
    <xf numFmtId="164" fontId="2" fillId="2" borderId="18" xfId="2" applyNumberFormat="1" applyFont="1" applyFill="1" applyBorder="1" applyAlignment="1">
      <alignment horizontal="center" vertical="center"/>
    </xf>
    <xf numFmtId="0" fontId="15" fillId="2" borderId="47" xfId="2" applyFont="1" applyFill="1" applyBorder="1" applyAlignment="1">
      <alignment horizontal="left"/>
    </xf>
    <xf numFmtId="164" fontId="2" fillId="2" borderId="32" xfId="2" applyNumberFormat="1" applyFont="1" applyFill="1" applyBorder="1" applyAlignment="1">
      <alignment horizontal="center" vertical="center"/>
    </xf>
    <xf numFmtId="0" fontId="2" fillId="2" borderId="69" xfId="2" applyFont="1" applyFill="1" applyBorder="1" applyAlignment="1">
      <alignment horizontal="center" vertical="center"/>
    </xf>
    <xf numFmtId="0" fontId="2" fillId="2" borderId="29" xfId="2" applyFont="1" applyFill="1" applyBorder="1" applyAlignment="1">
      <alignment horizontal="center" vertical="center"/>
    </xf>
    <xf numFmtId="2" fontId="2" fillId="2" borderId="33" xfId="2" applyNumberFormat="1" applyFont="1" applyFill="1" applyBorder="1"/>
    <xf numFmtId="2" fontId="2" fillId="2" borderId="28" xfId="2" applyNumberFormat="1" applyFont="1" applyFill="1" applyBorder="1"/>
    <xf numFmtId="2" fontId="2" fillId="2" borderId="76" xfId="2" applyNumberFormat="1" applyFont="1" applyFill="1" applyBorder="1"/>
    <xf numFmtId="0" fontId="2" fillId="2" borderId="19" xfId="2" applyFill="1" applyBorder="1" applyAlignment="1">
      <alignment horizontal="center"/>
    </xf>
    <xf numFmtId="164" fontId="2" fillId="2" borderId="29" xfId="2" applyNumberFormat="1" applyFont="1" applyFill="1" applyBorder="1" applyAlignment="1">
      <alignment horizontal="center" vertical="center"/>
    </xf>
    <xf numFmtId="0" fontId="2" fillId="2" borderId="32" xfId="2" applyFont="1" applyFill="1" applyBorder="1" applyAlignment="1">
      <alignment horizontal="center" vertical="center"/>
    </xf>
    <xf numFmtId="2" fontId="15" fillId="2" borderId="19" xfId="2" applyNumberFormat="1" applyFont="1" applyFill="1" applyBorder="1"/>
    <xf numFmtId="0" fontId="2" fillId="2" borderId="27" xfId="2" applyFill="1" applyBorder="1" applyAlignment="1">
      <alignment horizontal="center"/>
    </xf>
    <xf numFmtId="0" fontId="2" fillId="2" borderId="35" xfId="2" applyFont="1" applyFill="1" applyBorder="1"/>
    <xf numFmtId="164" fontId="2" fillId="2" borderId="40" xfId="2" applyNumberFormat="1" applyFont="1" applyFill="1" applyBorder="1" applyAlignment="1">
      <alignment horizontal="center" vertical="center"/>
    </xf>
    <xf numFmtId="0" fontId="2" fillId="2" borderId="64" xfId="2" applyFont="1" applyFill="1" applyBorder="1" applyAlignment="1">
      <alignment horizontal="center" vertical="center"/>
    </xf>
    <xf numFmtId="2" fontId="15" fillId="2" borderId="11" xfId="2" applyNumberFormat="1" applyFont="1" applyFill="1" applyBorder="1"/>
    <xf numFmtId="2" fontId="15" fillId="2" borderId="62" xfId="2" applyNumberFormat="1" applyFont="1" applyFill="1" applyBorder="1"/>
    <xf numFmtId="2" fontId="15" fillId="2" borderId="59" xfId="2" applyNumberFormat="1" applyFont="1" applyFill="1" applyBorder="1"/>
    <xf numFmtId="0" fontId="15" fillId="2" borderId="13" xfId="2" applyFont="1" applyFill="1" applyBorder="1" applyAlignment="1">
      <alignment horizontal="center" vertical="center" wrapText="1"/>
    </xf>
    <xf numFmtId="164" fontId="2" fillId="2" borderId="79" xfId="2" applyNumberFormat="1" applyFont="1" applyFill="1" applyBorder="1" applyAlignment="1">
      <alignment horizontal="center" vertical="center"/>
    </xf>
    <xf numFmtId="0" fontId="2" fillId="2" borderId="79" xfId="2" applyFont="1" applyFill="1" applyBorder="1" applyAlignment="1">
      <alignment horizontal="center" vertical="center"/>
    </xf>
    <xf numFmtId="0" fontId="2" fillId="2" borderId="80" xfId="2" applyFont="1" applyFill="1" applyBorder="1" applyAlignment="1">
      <alignment horizontal="center" vertical="center"/>
    </xf>
    <xf numFmtId="2" fontId="2" fillId="2" borderId="1" xfId="2" applyNumberFormat="1" applyFont="1" applyFill="1" applyBorder="1"/>
    <xf numFmtId="2" fontId="2" fillId="2" borderId="81" xfId="2" applyNumberFormat="1" applyFont="1" applyFill="1" applyBorder="1"/>
    <xf numFmtId="2" fontId="2" fillId="2" borderId="3" xfId="2" applyNumberFormat="1" applyFont="1" applyFill="1" applyBorder="1"/>
    <xf numFmtId="0" fontId="15" fillId="2" borderId="6" xfId="2" applyFont="1" applyFill="1" applyBorder="1" applyAlignment="1">
      <alignment horizontal="center" vertical="center" wrapText="1"/>
    </xf>
    <xf numFmtId="0" fontId="2" fillId="2" borderId="30" xfId="2" applyFont="1" applyFill="1" applyBorder="1" applyAlignment="1">
      <alignment horizontal="center" vertical="center"/>
    </xf>
    <xf numFmtId="0" fontId="15" fillId="2" borderId="27" xfId="2" applyFont="1" applyFill="1" applyBorder="1" applyAlignment="1">
      <alignment horizontal="center" vertical="center"/>
    </xf>
    <xf numFmtId="0" fontId="34" fillId="2" borderId="30" xfId="2" applyFont="1" applyFill="1" applyBorder="1" applyAlignment="1">
      <alignment horizontal="center" vertical="center"/>
    </xf>
    <xf numFmtId="2" fontId="15" fillId="2" borderId="76" xfId="2" applyNumberFormat="1" applyFont="1" applyFill="1" applyBorder="1"/>
    <xf numFmtId="2" fontId="15" fillId="2" borderId="33" xfId="2" applyNumberFormat="1" applyFont="1" applyFill="1" applyBorder="1"/>
    <xf numFmtId="0" fontId="2" fillId="2" borderId="34" xfId="2" applyFill="1" applyBorder="1"/>
    <xf numFmtId="0" fontId="2" fillId="2" borderId="79" xfId="2" applyFont="1" applyFill="1" applyBorder="1" applyAlignment="1">
      <alignment vertical="center"/>
    </xf>
    <xf numFmtId="0" fontId="15" fillId="2" borderId="15" xfId="2" applyFont="1" applyFill="1" applyBorder="1"/>
    <xf numFmtId="164" fontId="15" fillId="2" borderId="15" xfId="2" applyNumberFormat="1" applyFont="1" applyFill="1" applyBorder="1" applyAlignment="1">
      <alignment horizontal="center" vertical="center"/>
    </xf>
    <xf numFmtId="0" fontId="15" fillId="2" borderId="15" xfId="2" applyFont="1" applyFill="1" applyBorder="1" applyAlignment="1">
      <alignment horizontal="center" vertical="center"/>
    </xf>
    <xf numFmtId="2" fontId="15" fillId="2" borderId="15" xfId="2" applyNumberFormat="1" applyFont="1" applyFill="1" applyBorder="1"/>
    <xf numFmtId="0" fontId="2" fillId="2" borderId="13" xfId="2" applyFill="1" applyBorder="1"/>
    <xf numFmtId="0" fontId="2" fillId="2" borderId="61" xfId="2" applyFont="1" applyFill="1" applyBorder="1" applyAlignment="1">
      <alignment vertical="center"/>
    </xf>
    <xf numFmtId="0" fontId="2" fillId="2" borderId="37" xfId="2" applyFill="1" applyBorder="1" applyAlignment="1">
      <alignment horizontal="center" vertical="center"/>
    </xf>
    <xf numFmtId="0" fontId="2" fillId="2" borderId="16" xfId="2" applyFont="1" applyFill="1" applyBorder="1" applyAlignment="1">
      <alignment vertical="center"/>
    </xf>
    <xf numFmtId="0" fontId="2" fillId="2" borderId="17" xfId="2" applyFont="1" applyFill="1" applyBorder="1" applyAlignment="1">
      <alignment horizontal="center" vertical="center"/>
    </xf>
    <xf numFmtId="2" fontId="2" fillId="2" borderId="16" xfId="2" applyNumberFormat="1" applyFont="1" applyFill="1" applyBorder="1"/>
    <xf numFmtId="0" fontId="2" fillId="2" borderId="13" xfId="2" applyFill="1" applyBorder="1" applyAlignment="1">
      <alignment horizontal="center" vertical="center" wrapText="1"/>
    </xf>
    <xf numFmtId="2" fontId="2" fillId="2" borderId="24" xfId="2" applyNumberFormat="1" applyFont="1" applyFill="1" applyBorder="1" applyAlignment="1"/>
    <xf numFmtId="0" fontId="2" fillId="2" borderId="19" xfId="2" applyFill="1" applyBorder="1" applyAlignment="1">
      <alignment horizontal="center" vertical="center" wrapText="1"/>
    </xf>
    <xf numFmtId="2" fontId="2" fillId="2" borderId="24" xfId="2" applyNumberFormat="1" applyFont="1" applyFill="1" applyBorder="1"/>
    <xf numFmtId="2" fontId="2" fillId="2" borderId="29" xfId="2" applyNumberFormat="1" applyFont="1" applyFill="1" applyBorder="1"/>
    <xf numFmtId="2" fontId="2" fillId="2" borderId="30" xfId="2" applyNumberFormat="1" applyFont="1" applyFill="1" applyBorder="1"/>
    <xf numFmtId="164" fontId="2" fillId="2" borderId="48" xfId="2" applyNumberFormat="1" applyFont="1" applyFill="1" applyBorder="1" applyAlignment="1">
      <alignment horizontal="center" vertical="center"/>
    </xf>
    <xf numFmtId="0" fontId="2" fillId="2" borderId="50" xfId="2" applyFont="1" applyFill="1" applyBorder="1" applyAlignment="1">
      <alignment vertical="center"/>
    </xf>
    <xf numFmtId="0" fontId="2" fillId="2" borderId="76" xfId="2" applyFont="1" applyFill="1" applyBorder="1" applyAlignment="1">
      <alignment horizontal="center" vertical="center"/>
    </xf>
    <xf numFmtId="0" fontId="2" fillId="2" borderId="23" xfId="2" applyFont="1" applyFill="1" applyBorder="1" applyAlignment="1">
      <alignment horizontal="center" vertical="center"/>
    </xf>
    <xf numFmtId="2" fontId="15" fillId="2" borderId="24" xfId="2" applyNumberFormat="1" applyFont="1" applyFill="1" applyBorder="1"/>
    <xf numFmtId="164" fontId="2" fillId="2" borderId="36" xfId="2" applyNumberFormat="1" applyFont="1" applyFill="1" applyBorder="1" applyAlignment="1">
      <alignment vertical="center"/>
    </xf>
    <xf numFmtId="0" fontId="2" fillId="2" borderId="38" xfId="2" applyFont="1" applyFill="1" applyBorder="1" applyAlignment="1">
      <alignment vertical="center"/>
    </xf>
    <xf numFmtId="0" fontId="2" fillId="2" borderId="39" xfId="2" applyFont="1" applyFill="1" applyBorder="1" applyAlignment="1">
      <alignment horizontal="center" vertical="center"/>
    </xf>
    <xf numFmtId="0" fontId="2" fillId="2" borderId="27" xfId="2" applyFill="1" applyBorder="1" applyAlignment="1">
      <alignment horizontal="center" vertical="center" wrapText="1"/>
    </xf>
    <xf numFmtId="0" fontId="2" fillId="2" borderId="48" xfId="2" applyFont="1" applyFill="1" applyBorder="1" applyAlignment="1">
      <alignment horizontal="center" vertical="center"/>
    </xf>
    <xf numFmtId="0" fontId="2" fillId="2" borderId="50" xfId="2" applyFont="1" applyFill="1" applyBorder="1" applyAlignment="1">
      <alignment horizontal="center" vertical="center"/>
    </xf>
    <xf numFmtId="2" fontId="2" fillId="2" borderId="50" xfId="2" applyNumberFormat="1" applyFont="1" applyFill="1" applyBorder="1"/>
    <xf numFmtId="164" fontId="2" fillId="2" borderId="25" xfId="2" applyNumberFormat="1" applyFont="1" applyFill="1" applyBorder="1" applyAlignment="1">
      <alignment horizontal="center" vertical="center"/>
    </xf>
    <xf numFmtId="0" fontId="2" fillId="2" borderId="53" xfId="2" applyFont="1" applyFill="1" applyBorder="1" applyAlignment="1">
      <alignment horizontal="center" vertical="center"/>
    </xf>
    <xf numFmtId="2" fontId="15" fillId="2" borderId="22" xfId="2" applyNumberFormat="1" applyFont="1" applyFill="1" applyBorder="1" applyAlignment="1">
      <alignment horizontal="right"/>
    </xf>
    <xf numFmtId="164" fontId="2" fillId="2" borderId="32" xfId="2" applyNumberFormat="1" applyFont="1" applyFill="1" applyBorder="1" applyAlignment="1">
      <alignment vertical="center"/>
    </xf>
    <xf numFmtId="0" fontId="2" fillId="2" borderId="31" xfId="2" applyFont="1" applyFill="1" applyBorder="1" applyAlignment="1">
      <alignment vertical="center"/>
    </xf>
    <xf numFmtId="2" fontId="29" fillId="2" borderId="36" xfId="2" applyNumberFormat="1" applyFont="1" applyFill="1" applyBorder="1" applyAlignment="1">
      <alignment horizontal="right"/>
    </xf>
    <xf numFmtId="2" fontId="29" fillId="2" borderId="37" xfId="2" applyNumberFormat="1" applyFont="1" applyFill="1" applyBorder="1" applyAlignment="1">
      <alignment horizontal="right"/>
    </xf>
    <xf numFmtId="2" fontId="29" fillId="2" borderId="38" xfId="2" applyNumberFormat="1" applyFont="1" applyFill="1" applyBorder="1" applyAlignment="1">
      <alignment horizontal="right"/>
    </xf>
    <xf numFmtId="0" fontId="2" fillId="2" borderId="34" xfId="2" applyFill="1" applyBorder="1" applyAlignment="1">
      <alignment horizontal="center" vertical="center" wrapText="1"/>
    </xf>
    <xf numFmtId="0" fontId="2" fillId="2" borderId="82" xfId="2" applyFill="1" applyBorder="1" applyAlignment="1">
      <alignment horizontal="center" vertical="center"/>
    </xf>
    <xf numFmtId="0" fontId="2" fillId="2" borderId="83" xfId="2" applyFill="1" applyBorder="1" applyAlignment="1">
      <alignment horizontal="center" vertical="center"/>
    </xf>
    <xf numFmtId="165" fontId="35" fillId="2" borderId="37" xfId="0" applyNumberFormat="1" applyFont="1" applyFill="1" applyBorder="1" applyAlignment="1">
      <alignment horizontal="right"/>
    </xf>
    <xf numFmtId="165" fontId="35" fillId="2" borderId="38" xfId="0" applyNumberFormat="1" applyFont="1" applyFill="1" applyBorder="1" applyAlignment="1">
      <alignment horizontal="right"/>
    </xf>
    <xf numFmtId="0" fontId="2" fillId="2" borderId="26" xfId="2" applyFill="1" applyBorder="1" applyAlignment="1">
      <alignment horizontal="center" vertical="center" wrapText="1"/>
    </xf>
    <xf numFmtId="165" fontId="35" fillId="2" borderId="15" xfId="0" applyNumberFormat="1" applyFont="1" applyFill="1" applyBorder="1" applyAlignment="1">
      <alignment horizontal="right"/>
    </xf>
    <xf numFmtId="165" fontId="35" fillId="2" borderId="16" xfId="0" applyNumberFormat="1" applyFont="1" applyFill="1" applyBorder="1" applyAlignment="1">
      <alignment horizontal="right"/>
    </xf>
    <xf numFmtId="0" fontId="2" fillId="2" borderId="40" xfId="2" applyFill="1" applyBorder="1" applyAlignment="1">
      <alignment horizontal="center" vertical="center"/>
    </xf>
    <xf numFmtId="164" fontId="2" fillId="2" borderId="20" xfId="2" applyNumberFormat="1" applyFill="1" applyBorder="1" applyAlignment="1">
      <alignment vertical="center"/>
    </xf>
    <xf numFmtId="0" fontId="2" fillId="2" borderId="24" xfId="2" applyFill="1" applyBorder="1" applyAlignment="1">
      <alignment vertical="center"/>
    </xf>
    <xf numFmtId="2" fontId="15" fillId="2" borderId="22" xfId="2" applyNumberFormat="1" applyFont="1" applyFill="1" applyBorder="1"/>
    <xf numFmtId="164" fontId="2" fillId="2" borderId="29" xfId="2" applyNumberFormat="1" applyFill="1" applyBorder="1" applyAlignment="1">
      <alignment vertical="center"/>
    </xf>
    <xf numFmtId="0" fontId="2" fillId="2" borderId="30" xfId="2" applyFill="1" applyBorder="1" applyAlignment="1">
      <alignment vertical="center"/>
    </xf>
    <xf numFmtId="0" fontId="33" fillId="2" borderId="7" xfId="2" applyFont="1" applyFill="1" applyBorder="1" applyAlignment="1">
      <alignment horizontal="center" vertical="center" wrapText="1"/>
    </xf>
    <xf numFmtId="0" fontId="33" fillId="2" borderId="7" xfId="2" applyFont="1" applyFill="1" applyBorder="1" applyAlignment="1">
      <alignment horizontal="center" vertical="center"/>
    </xf>
    <xf numFmtId="164" fontId="2" fillId="2" borderId="74" xfId="2" applyNumberFormat="1" applyFill="1" applyBorder="1" applyAlignment="1">
      <alignment horizontal="center" vertical="center"/>
    </xf>
    <xf numFmtId="0" fontId="2" fillId="2" borderId="9" xfId="2" applyFill="1" applyBorder="1" applyAlignment="1">
      <alignment horizontal="center" vertical="center"/>
    </xf>
    <xf numFmtId="0" fontId="2" fillId="2" borderId="74" xfId="2" applyFill="1" applyBorder="1" applyAlignment="1">
      <alignment horizontal="center" vertical="center"/>
    </xf>
    <xf numFmtId="2" fontId="15" fillId="2" borderId="74" xfId="2" applyNumberFormat="1" applyFont="1" applyFill="1" applyBorder="1" applyAlignment="1">
      <alignment vertical="center"/>
    </xf>
    <xf numFmtId="2" fontId="15" fillId="2" borderId="72" xfId="2" applyNumberFormat="1" applyFont="1" applyFill="1" applyBorder="1" applyAlignment="1">
      <alignment vertical="center"/>
    </xf>
    <xf numFmtId="2" fontId="15" fillId="2" borderId="75" xfId="2" applyNumberFormat="1" applyFont="1" applyFill="1" applyBorder="1" applyAlignment="1">
      <alignment vertical="center"/>
    </xf>
    <xf numFmtId="164" fontId="2" fillId="2" borderId="61" xfId="2" applyNumberFormat="1" applyFill="1" applyBorder="1" applyAlignment="1">
      <alignment vertical="center"/>
    </xf>
    <xf numFmtId="0" fontId="2" fillId="2" borderId="64" xfId="2" applyFill="1" applyBorder="1" applyAlignment="1">
      <alignment vertical="center"/>
    </xf>
    <xf numFmtId="0" fontId="2" fillId="2" borderId="61" xfId="2" applyFill="1" applyBorder="1" applyAlignment="1">
      <alignment horizontal="center" vertical="center"/>
    </xf>
    <xf numFmtId="2" fontId="15" fillId="2" borderId="61" xfId="2" applyNumberFormat="1" applyFont="1" applyFill="1" applyBorder="1"/>
    <xf numFmtId="2" fontId="15" fillId="2" borderId="64" xfId="2" applyNumberFormat="1" applyFont="1" applyFill="1" applyBorder="1"/>
    <xf numFmtId="164" fontId="2" fillId="2" borderId="48" xfId="2" applyNumberFormat="1" applyFill="1" applyBorder="1" applyAlignment="1">
      <alignment vertical="center"/>
    </xf>
    <xf numFmtId="2" fontId="2" fillId="2" borderId="16" xfId="2" applyNumberFormat="1" applyFill="1" applyBorder="1" applyAlignment="1"/>
    <xf numFmtId="165" fontId="2" fillId="2" borderId="20" xfId="2" applyNumberFormat="1" applyFill="1" applyBorder="1"/>
    <xf numFmtId="165" fontId="2" fillId="2" borderId="21" xfId="2" applyNumberFormat="1" applyFill="1" applyBorder="1"/>
    <xf numFmtId="165" fontId="2" fillId="2" borderId="24" xfId="2" applyNumberFormat="1" applyFill="1" applyBorder="1"/>
    <xf numFmtId="164" fontId="2" fillId="2" borderId="36" xfId="2" applyNumberFormat="1" applyFill="1" applyBorder="1" applyAlignment="1">
      <alignment vertical="center"/>
    </xf>
    <xf numFmtId="0" fontId="2" fillId="2" borderId="38" xfId="2" applyFill="1" applyBorder="1" applyAlignment="1">
      <alignment vertical="center"/>
    </xf>
    <xf numFmtId="49" fontId="15" fillId="2" borderId="13" xfId="2" applyNumberFormat="1" applyFont="1" applyFill="1" applyBorder="1" applyAlignment="1">
      <alignment horizontal="center"/>
    </xf>
    <xf numFmtId="164" fontId="2" fillId="2" borderId="14" xfId="2" applyNumberFormat="1" applyFill="1" applyBorder="1" applyAlignment="1">
      <alignment vertical="center"/>
    </xf>
    <xf numFmtId="165" fontId="2" fillId="2" borderId="20" xfId="2" applyNumberFormat="1" applyFill="1" applyBorder="1" applyAlignment="1"/>
    <xf numFmtId="165" fontId="2" fillId="2" borderId="21" xfId="2" applyNumberFormat="1" applyFill="1" applyBorder="1" applyAlignment="1"/>
    <xf numFmtId="165" fontId="2" fillId="2" borderId="24" xfId="2" applyNumberFormat="1" applyFill="1" applyBorder="1" applyAlignment="1"/>
    <xf numFmtId="0" fontId="15" fillId="2" borderId="13" xfId="2" applyFont="1" applyFill="1" applyBorder="1" applyAlignment="1">
      <alignment horizontal="center" vertical="center"/>
    </xf>
    <xf numFmtId="0" fontId="15" fillId="2" borderId="19" xfId="2" applyFont="1" applyFill="1" applyBorder="1" applyAlignment="1">
      <alignment horizontal="center" vertical="center"/>
    </xf>
    <xf numFmtId="0" fontId="2" fillId="2" borderId="6" xfId="2" applyFont="1" applyFill="1" applyBorder="1" applyAlignment="1">
      <alignment horizontal="right"/>
    </xf>
    <xf numFmtId="0" fontId="2" fillId="2" borderId="14" xfId="2" applyFill="1" applyBorder="1"/>
    <xf numFmtId="0" fontId="2" fillId="2" borderId="15" xfId="2" applyFill="1" applyBorder="1"/>
    <xf numFmtId="0" fontId="2" fillId="2" borderId="16" xfId="2" applyFill="1" applyBorder="1"/>
    <xf numFmtId="0" fontId="2" fillId="2" borderId="68" xfId="2" applyFill="1" applyBorder="1" applyAlignment="1">
      <alignment horizontal="center" vertical="center" wrapText="1"/>
    </xf>
    <xf numFmtId="0" fontId="2" fillId="2" borderId="20" xfId="2" applyFill="1" applyBorder="1"/>
    <xf numFmtId="0" fontId="2" fillId="2" borderId="21" xfId="2" applyFill="1" applyBorder="1"/>
    <xf numFmtId="0" fontId="2" fillId="2" borderId="24" xfId="2" applyFill="1" applyBorder="1"/>
    <xf numFmtId="0" fontId="2" fillId="2" borderId="22" xfId="2" applyFill="1" applyBorder="1" applyAlignment="1">
      <alignment horizontal="center" vertical="center" wrapText="1"/>
    </xf>
    <xf numFmtId="0" fontId="15" fillId="2" borderId="33" xfId="2" applyFont="1" applyFill="1" applyBorder="1" applyAlignment="1">
      <alignment horizontal="left" vertical="center"/>
    </xf>
    <xf numFmtId="0" fontId="15" fillId="2" borderId="69" xfId="2" applyFont="1" applyFill="1" applyBorder="1" applyAlignment="1">
      <alignment horizontal="left" vertical="center"/>
    </xf>
    <xf numFmtId="2" fontId="2" fillId="2" borderId="29" xfId="2" applyNumberFormat="1" applyFill="1" applyBorder="1"/>
    <xf numFmtId="2" fontId="2" fillId="2" borderId="28" xfId="2" applyNumberFormat="1" applyFill="1" applyBorder="1"/>
    <xf numFmtId="2" fontId="2" fillId="2" borderId="30" xfId="2" applyNumberFormat="1" applyFill="1" applyBorder="1"/>
    <xf numFmtId="0" fontId="2" fillId="2" borderId="34" xfId="2" applyFont="1" applyFill="1" applyBorder="1" applyAlignment="1">
      <alignment horizontal="right"/>
    </xf>
    <xf numFmtId="0" fontId="2" fillId="2" borderId="54" xfId="2" applyFill="1" applyBorder="1" applyAlignment="1">
      <alignment horizontal="center" vertical="center"/>
    </xf>
    <xf numFmtId="0" fontId="2" fillId="2" borderId="55" xfId="2" applyFill="1" applyBorder="1" applyAlignment="1">
      <alignment horizontal="center" vertical="center" wrapText="1"/>
    </xf>
    <xf numFmtId="0" fontId="2" fillId="2" borderId="56" xfId="2" applyFill="1" applyBorder="1" applyAlignment="1">
      <alignment horizontal="center" vertical="center" wrapText="1"/>
    </xf>
    <xf numFmtId="0" fontId="27" fillId="2" borderId="12" xfId="2" applyFont="1" applyFill="1" applyBorder="1" applyAlignment="1">
      <alignment horizontal="center" vertical="center" textRotation="90" wrapText="1"/>
    </xf>
    <xf numFmtId="0" fontId="15" fillId="2" borderId="12" xfId="2" applyFont="1" applyFill="1" applyBorder="1" applyAlignment="1">
      <alignment horizontal="center"/>
    </xf>
    <xf numFmtId="0" fontId="2" fillId="2" borderId="60" xfId="2" applyFill="1" applyBorder="1" applyAlignment="1">
      <alignment horizontal="center" vertical="center"/>
    </xf>
    <xf numFmtId="2" fontId="15" fillId="2" borderId="36" xfId="2" applyNumberFormat="1" applyFont="1" applyFill="1" applyBorder="1" applyAlignment="1"/>
    <xf numFmtId="2" fontId="15" fillId="2" borderId="37" xfId="2" applyNumberFormat="1" applyFont="1" applyFill="1" applyBorder="1" applyAlignment="1"/>
    <xf numFmtId="2" fontId="15" fillId="2" borderId="38" xfId="2" applyNumberFormat="1" applyFont="1" applyFill="1" applyBorder="1" applyAlignment="1"/>
    <xf numFmtId="0" fontId="2" fillId="2" borderId="58" xfId="2" applyFont="1" applyFill="1" applyBorder="1" applyAlignment="1">
      <alignment horizontal="center" vertical="center"/>
    </xf>
    <xf numFmtId="165" fontId="35" fillId="2" borderId="14" xfId="0" applyNumberFormat="1" applyFont="1" applyFill="1" applyBorder="1" applyAlignment="1">
      <alignment horizontal="right" vertical="center"/>
    </xf>
    <xf numFmtId="165" fontId="35" fillId="2" borderId="15" xfId="0" applyNumberFormat="1" applyFont="1" applyFill="1" applyBorder="1" applyAlignment="1">
      <alignment horizontal="right" vertical="center"/>
    </xf>
    <xf numFmtId="165" fontId="35" fillId="2" borderId="16" xfId="0" applyNumberFormat="1" applyFont="1" applyFill="1" applyBorder="1" applyAlignment="1">
      <alignment horizontal="right" vertical="center"/>
    </xf>
    <xf numFmtId="0" fontId="2" fillId="2" borderId="47" xfId="2" applyFont="1" applyFill="1" applyBorder="1" applyAlignment="1">
      <alignment horizontal="center" vertical="center"/>
    </xf>
    <xf numFmtId="0" fontId="35" fillId="2" borderId="20" xfId="0" applyFont="1" applyFill="1" applyBorder="1" applyAlignment="1">
      <alignment horizontal="right" vertical="center"/>
    </xf>
    <xf numFmtId="0" fontId="35" fillId="2" borderId="21" xfId="0" applyFont="1" applyFill="1" applyBorder="1" applyAlignment="1">
      <alignment horizontal="right" vertical="center"/>
    </xf>
    <xf numFmtId="0" fontId="35" fillId="2" borderId="24" xfId="0" applyFont="1" applyFill="1" applyBorder="1" applyAlignment="1">
      <alignment horizontal="right" vertical="center"/>
    </xf>
    <xf numFmtId="0" fontId="37" fillId="2" borderId="35" xfId="2" applyFont="1" applyFill="1" applyBorder="1" applyAlignment="1">
      <alignment horizontal="center" vertical="center"/>
    </xf>
    <xf numFmtId="2" fontId="15" fillId="2" borderId="36" xfId="2" applyNumberFormat="1" applyFont="1" applyFill="1" applyBorder="1" applyAlignment="1">
      <alignment horizontal="right" vertical="center"/>
    </xf>
    <xf numFmtId="2" fontId="15" fillId="2" borderId="37" xfId="2" applyNumberFormat="1" applyFont="1" applyFill="1" applyBorder="1" applyAlignment="1">
      <alignment horizontal="right" vertical="center"/>
    </xf>
    <xf numFmtId="2" fontId="15" fillId="2" borderId="38" xfId="2" applyNumberFormat="1" applyFont="1" applyFill="1" applyBorder="1" applyAlignment="1">
      <alignment horizontal="right" vertical="center"/>
    </xf>
    <xf numFmtId="2" fontId="2" fillId="2" borderId="48" xfId="2" applyNumberFormat="1" applyFill="1" applyBorder="1" applyAlignment="1"/>
    <xf numFmtId="2" fontId="2" fillId="2" borderId="49" xfId="2" applyNumberFormat="1" applyFill="1" applyBorder="1" applyAlignment="1"/>
    <xf numFmtId="2" fontId="2" fillId="2" borderId="50" xfId="2" applyNumberFormat="1" applyFill="1" applyBorder="1" applyAlignment="1"/>
    <xf numFmtId="2" fontId="15" fillId="2" borderId="33" xfId="2" applyNumberFormat="1" applyFont="1" applyFill="1" applyBorder="1" applyAlignment="1"/>
    <xf numFmtId="2" fontId="15" fillId="2" borderId="21" xfId="2" applyNumberFormat="1" applyFont="1" applyFill="1" applyBorder="1" applyAlignment="1"/>
    <xf numFmtId="2" fontId="15" fillId="2" borderId="69" xfId="2" applyNumberFormat="1" applyFont="1" applyFill="1" applyBorder="1" applyAlignment="1"/>
    <xf numFmtId="2" fontId="2" fillId="2" borderId="36" xfId="2" applyNumberFormat="1" applyFill="1" applyBorder="1" applyAlignment="1"/>
    <xf numFmtId="2" fontId="2" fillId="2" borderId="37" xfId="2" applyNumberFormat="1" applyFill="1" applyBorder="1" applyAlignment="1"/>
    <xf numFmtId="2" fontId="2" fillId="2" borderId="38" xfId="2" applyNumberFormat="1" applyFill="1" applyBorder="1" applyAlignment="1"/>
    <xf numFmtId="0" fontId="15" fillId="2" borderId="13" xfId="2" applyFont="1" applyFill="1" applyBorder="1" applyAlignment="1">
      <alignment horizontal="left"/>
    </xf>
    <xf numFmtId="0" fontId="15" fillId="2" borderId="34" xfId="2" applyFont="1" applyFill="1" applyBorder="1" applyAlignment="1">
      <alignment horizontal="left"/>
    </xf>
    <xf numFmtId="0" fontId="2" fillId="2" borderId="6" xfId="2" applyFont="1" applyFill="1" applyBorder="1"/>
    <xf numFmtId="2" fontId="15" fillId="2" borderId="1" xfId="2" applyNumberFormat="1" applyFont="1" applyFill="1" applyBorder="1"/>
    <xf numFmtId="2" fontId="15" fillId="2" borderId="4" xfId="2" applyNumberFormat="1" applyFont="1" applyFill="1" applyBorder="1"/>
    <xf numFmtId="164" fontId="2" fillId="2" borderId="14" xfId="2" applyNumberFormat="1" applyFill="1" applyBorder="1" applyAlignment="1">
      <alignment horizontal="right" vertical="center"/>
    </xf>
    <xf numFmtId="165" fontId="2" fillId="2" borderId="14" xfId="2" applyNumberFormat="1" applyFill="1" applyBorder="1"/>
    <xf numFmtId="165" fontId="2" fillId="2" borderId="15" xfId="2" applyNumberFormat="1" applyFill="1" applyBorder="1"/>
    <xf numFmtId="165" fontId="2" fillId="2" borderId="16" xfId="2" applyNumberFormat="1" applyFill="1" applyBorder="1"/>
    <xf numFmtId="0" fontId="27" fillId="2" borderId="1" xfId="2" applyFont="1" applyFill="1" applyBorder="1" applyAlignment="1">
      <alignment horizontal="center" vertical="center" wrapText="1"/>
    </xf>
    <xf numFmtId="0" fontId="27" fillId="2" borderId="2" xfId="2" applyFont="1" applyFill="1" applyBorder="1" applyAlignment="1">
      <alignment vertical="center"/>
    </xf>
    <xf numFmtId="164" fontId="2" fillId="2" borderId="14" xfId="2" applyNumberFormat="1" applyFill="1" applyBorder="1" applyAlignment="1">
      <alignment horizontal="left" vertical="center"/>
    </xf>
    <xf numFmtId="2" fontId="15" fillId="2" borderId="79" xfId="2" applyNumberFormat="1" applyFont="1" applyFill="1" applyBorder="1"/>
    <xf numFmtId="2" fontId="15" fillId="2" borderId="81" xfId="2" applyNumberFormat="1" applyFont="1" applyFill="1" applyBorder="1"/>
    <xf numFmtId="2" fontId="15" fillId="2" borderId="80" xfId="2" applyNumberFormat="1" applyFont="1" applyFill="1" applyBorder="1"/>
    <xf numFmtId="0" fontId="15" fillId="2" borderId="35" xfId="2" applyFont="1" applyFill="1" applyBorder="1" applyAlignment="1">
      <alignment horizontal="center" vertical="center" wrapText="1"/>
    </xf>
    <xf numFmtId="0" fontId="15" fillId="2" borderId="34" xfId="2" applyFont="1" applyFill="1" applyBorder="1" applyAlignment="1">
      <alignment vertical="center"/>
    </xf>
    <xf numFmtId="164" fontId="2" fillId="2" borderId="65" xfId="2" applyNumberFormat="1" applyFill="1" applyBorder="1" applyAlignment="1">
      <alignment vertical="center"/>
    </xf>
    <xf numFmtId="0" fontId="2" fillId="2" borderId="63" xfId="2" applyFill="1" applyBorder="1" applyAlignment="1">
      <alignment vertical="center"/>
    </xf>
    <xf numFmtId="2" fontId="15" fillId="2" borderId="38" xfId="2" applyNumberFormat="1" applyFont="1" applyFill="1" applyBorder="1" applyAlignment="1">
      <alignment horizontal="right"/>
    </xf>
    <xf numFmtId="0" fontId="2" fillId="2" borderId="26" xfId="2" applyFill="1" applyBorder="1" applyAlignment="1">
      <alignment horizontal="right"/>
    </xf>
    <xf numFmtId="0" fontId="2" fillId="2" borderId="12" xfId="2" applyFont="1" applyFill="1" applyBorder="1" applyAlignment="1">
      <alignment horizontal="center" vertical="center"/>
    </xf>
    <xf numFmtId="0" fontId="15" fillId="2" borderId="66" xfId="2" applyFont="1" applyFill="1" applyBorder="1" applyAlignment="1">
      <alignment horizontal="center"/>
    </xf>
    <xf numFmtId="2" fontId="2" fillId="2" borderId="82" xfId="2" applyNumberFormat="1" applyFont="1" applyFill="1" applyBorder="1"/>
    <xf numFmtId="2" fontId="2" fillId="2" borderId="83" xfId="2" applyNumberFormat="1" applyFont="1" applyFill="1" applyBorder="1"/>
    <xf numFmtId="0" fontId="2" fillId="2" borderId="2" xfId="2" applyFill="1" applyBorder="1" applyAlignment="1">
      <alignment horizontal="center" vertical="center"/>
    </xf>
    <xf numFmtId="0" fontId="15" fillId="2" borderId="53" xfId="2" applyFont="1" applyFill="1" applyBorder="1" applyAlignment="1">
      <alignment horizontal="center"/>
    </xf>
    <xf numFmtId="0" fontId="15" fillId="2" borderId="54" xfId="2" applyFont="1" applyFill="1" applyBorder="1" applyAlignment="1">
      <alignment horizontal="center"/>
    </xf>
    <xf numFmtId="0" fontId="2" fillId="2" borderId="12" xfId="2" applyFill="1" applyBorder="1" applyAlignment="1">
      <alignment horizontal="center" vertical="center"/>
    </xf>
    <xf numFmtId="49" fontId="15" fillId="2" borderId="13" xfId="2" applyNumberFormat="1" applyFont="1" applyFill="1" applyBorder="1" applyAlignment="1">
      <alignment horizontal="center" vertical="center"/>
    </xf>
    <xf numFmtId="2" fontId="2" fillId="2" borderId="36" xfId="2" applyNumberFormat="1" applyFill="1" applyBorder="1" applyAlignment="1">
      <alignment horizontal="center" vertical="center"/>
    </xf>
    <xf numFmtId="2" fontId="2" fillId="2" borderId="37" xfId="2" applyNumberFormat="1" applyFill="1" applyBorder="1" applyAlignment="1">
      <alignment horizontal="center" vertical="center"/>
    </xf>
    <xf numFmtId="2" fontId="2" fillId="2" borderId="38" xfId="2" applyNumberFormat="1" applyFill="1" applyBorder="1" applyAlignment="1">
      <alignment horizontal="center" vertical="center"/>
    </xf>
    <xf numFmtId="0" fontId="2" fillId="2" borderId="58" xfId="2" applyFont="1" applyFill="1" applyBorder="1" applyAlignment="1">
      <alignment horizontal="right"/>
    </xf>
    <xf numFmtId="0" fontId="2" fillId="2" borderId="11" xfId="2" applyFont="1" applyFill="1" applyBorder="1" applyAlignment="1">
      <alignment horizontal="right"/>
    </xf>
    <xf numFmtId="0" fontId="5" fillId="2" borderId="0" xfId="2" applyFont="1" applyFill="1"/>
    <xf numFmtId="0" fontId="22" fillId="2" borderId="0" xfId="0" applyFont="1" applyFill="1" applyAlignment="1">
      <alignment vertical="top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17" fillId="2" borderId="0" xfId="2" applyFont="1" applyFill="1"/>
    <xf numFmtId="0" fontId="25" fillId="2" borderId="2" xfId="2" applyFont="1" applyFill="1" applyBorder="1" applyAlignment="1">
      <alignment horizontal="center" vertical="center"/>
    </xf>
    <xf numFmtId="0" fontId="5" fillId="2" borderId="13" xfId="2" applyFont="1" applyFill="1" applyBorder="1" applyAlignment="1">
      <alignment horizontal="left"/>
    </xf>
    <xf numFmtId="2" fontId="5" fillId="2" borderId="13" xfId="2" applyNumberFormat="1" applyFont="1" applyFill="1" applyBorder="1" applyAlignment="1">
      <alignment horizontal="right"/>
    </xf>
    <xf numFmtId="2" fontId="5" fillId="2" borderId="66" xfId="2" applyNumberFormat="1" applyFont="1" applyFill="1" applyBorder="1" applyAlignment="1">
      <alignment horizontal="right"/>
    </xf>
    <xf numFmtId="0" fontId="5" fillId="2" borderId="68" xfId="2" applyFont="1" applyFill="1" applyBorder="1" applyAlignment="1">
      <alignment horizontal="left" vertical="center"/>
    </xf>
    <xf numFmtId="0" fontId="5" fillId="2" borderId="19" xfId="2" applyFont="1" applyFill="1" applyBorder="1" applyAlignment="1">
      <alignment horizontal="left"/>
    </xf>
    <xf numFmtId="2" fontId="5" fillId="2" borderId="19" xfId="2" applyNumberFormat="1" applyFont="1" applyFill="1" applyBorder="1" applyAlignment="1">
      <alignment horizontal="right"/>
    </xf>
    <xf numFmtId="2" fontId="5" fillId="2" borderId="53" xfId="2" applyNumberFormat="1" applyFont="1" applyFill="1" applyBorder="1" applyAlignment="1">
      <alignment horizontal="right"/>
    </xf>
    <xf numFmtId="2" fontId="5" fillId="2" borderId="24" xfId="2" applyNumberFormat="1" applyFont="1" applyFill="1" applyBorder="1" applyAlignment="1">
      <alignment horizontal="left" vertical="center"/>
    </xf>
    <xf numFmtId="0" fontId="5" fillId="2" borderId="22" xfId="2" applyFont="1" applyFill="1" applyBorder="1" applyAlignment="1">
      <alignment horizontal="left" vertical="center"/>
    </xf>
    <xf numFmtId="0" fontId="5" fillId="2" borderId="27" xfId="2" applyFont="1" applyFill="1" applyBorder="1" applyAlignment="1">
      <alignment horizontal="right" vertical="center"/>
    </xf>
    <xf numFmtId="2" fontId="6" fillId="2" borderId="34" xfId="2" applyNumberFormat="1" applyFont="1" applyFill="1" applyBorder="1" applyAlignment="1">
      <alignment horizontal="right"/>
    </xf>
    <xf numFmtId="2" fontId="6" fillId="2" borderId="54" xfId="2" applyNumberFormat="1" applyFont="1" applyFill="1" applyBorder="1" applyAlignment="1">
      <alignment horizontal="right"/>
    </xf>
    <xf numFmtId="2" fontId="5" fillId="2" borderId="27" xfId="2" applyNumberFormat="1" applyFont="1" applyFill="1" applyBorder="1" applyAlignment="1">
      <alignment horizontal="right" vertical="center"/>
    </xf>
    <xf numFmtId="2" fontId="5" fillId="2" borderId="76" xfId="2" applyNumberFormat="1" applyFont="1" applyFill="1" applyBorder="1" applyAlignment="1">
      <alignment horizontal="right" vertical="center"/>
    </xf>
    <xf numFmtId="0" fontId="5" fillId="2" borderId="13" xfId="2" applyFont="1" applyFill="1" applyBorder="1" applyAlignment="1">
      <alignment horizontal="left" vertical="center"/>
    </xf>
    <xf numFmtId="2" fontId="5" fillId="2" borderId="19" xfId="2" applyNumberFormat="1" applyFont="1" applyFill="1" applyBorder="1" applyAlignment="1">
      <alignment horizontal="right" vertical="center"/>
    </xf>
    <xf numFmtId="2" fontId="5" fillId="2" borderId="53" xfId="2" applyNumberFormat="1" applyFont="1" applyFill="1" applyBorder="1" applyAlignment="1">
      <alignment horizontal="right" vertical="center"/>
    </xf>
    <xf numFmtId="0" fontId="5" fillId="2" borderId="19" xfId="2" applyFont="1" applyFill="1" applyBorder="1" applyAlignment="1">
      <alignment horizontal="left" vertical="center"/>
    </xf>
    <xf numFmtId="0" fontId="5" fillId="2" borderId="19" xfId="2" applyFont="1" applyFill="1" applyBorder="1" applyAlignment="1">
      <alignment horizontal="right" vertical="center"/>
    </xf>
    <xf numFmtId="2" fontId="6" fillId="2" borderId="26" xfId="2" applyNumberFormat="1" applyFont="1" applyFill="1" applyBorder="1" applyAlignment="1">
      <alignment horizontal="right" vertical="center"/>
    </xf>
    <xf numFmtId="2" fontId="6" fillId="2" borderId="70" xfId="2" applyNumberFormat="1" applyFont="1" applyFill="1" applyBorder="1" applyAlignment="1">
      <alignment horizontal="right" vertical="center"/>
    </xf>
    <xf numFmtId="2" fontId="6" fillId="2" borderId="6" xfId="2" applyNumberFormat="1" applyFont="1" applyFill="1" applyBorder="1" applyAlignment="1">
      <alignment horizontal="right" vertical="center"/>
    </xf>
    <xf numFmtId="0" fontId="5" fillId="2" borderId="6" xfId="2" applyFont="1" applyFill="1" applyBorder="1" applyAlignment="1">
      <alignment horizontal="left" vertical="center"/>
    </xf>
    <xf numFmtId="0" fontId="5" fillId="2" borderId="34" xfId="2" applyFont="1" applyFill="1" applyBorder="1" applyAlignment="1">
      <alignment horizontal="right" vertical="center"/>
    </xf>
    <xf numFmtId="2" fontId="6" fillId="2" borderId="34" xfId="2" applyNumberFormat="1" applyFont="1" applyFill="1" applyBorder="1" applyAlignment="1">
      <alignment horizontal="right" vertical="center"/>
    </xf>
    <xf numFmtId="2" fontId="6" fillId="2" borderId="53" xfId="2" applyNumberFormat="1" applyFont="1" applyFill="1" applyBorder="1" applyAlignment="1">
      <alignment horizontal="right" vertical="center"/>
    </xf>
    <xf numFmtId="0" fontId="5" fillId="2" borderId="34" xfId="2" applyFont="1" applyFill="1" applyBorder="1" applyAlignment="1">
      <alignment horizontal="left" vertical="center"/>
    </xf>
    <xf numFmtId="2" fontId="5" fillId="2" borderId="68" xfId="2" applyNumberFormat="1" applyFont="1" applyFill="1" applyBorder="1" applyAlignment="1">
      <alignment horizontal="right"/>
    </xf>
    <xf numFmtId="0" fontId="5" fillId="2" borderId="0" xfId="2" applyFont="1" applyFill="1" applyBorder="1"/>
    <xf numFmtId="2" fontId="5" fillId="2" borderId="22" xfId="2" applyNumberFormat="1" applyFont="1" applyFill="1" applyBorder="1" applyAlignment="1">
      <alignment horizontal="right"/>
    </xf>
    <xf numFmtId="0" fontId="5" fillId="2" borderId="0" xfId="2" applyFont="1" applyFill="1" applyBorder="1" applyAlignment="1">
      <alignment horizontal="center"/>
    </xf>
    <xf numFmtId="2" fontId="5" fillId="2" borderId="47" xfId="2" applyNumberFormat="1" applyFont="1" applyFill="1" applyBorder="1" applyAlignment="1">
      <alignment horizontal="right"/>
    </xf>
    <xf numFmtId="0" fontId="5" fillId="2" borderId="27" xfId="2" applyFont="1" applyFill="1" applyBorder="1" applyAlignment="1">
      <alignment horizontal="left" vertical="center"/>
    </xf>
    <xf numFmtId="2" fontId="6" fillId="2" borderId="47" xfId="2" applyNumberFormat="1" applyFont="1" applyFill="1" applyBorder="1" applyAlignment="1">
      <alignment horizontal="right" vertical="center"/>
    </xf>
    <xf numFmtId="2" fontId="5" fillId="2" borderId="58" xfId="2" applyNumberFormat="1" applyFont="1" applyFill="1" applyBorder="1" applyAlignment="1">
      <alignment horizontal="right"/>
    </xf>
    <xf numFmtId="2" fontId="6" fillId="2" borderId="35" xfId="2" applyNumberFormat="1" applyFont="1" applyFill="1" applyBorder="1" applyAlignment="1">
      <alignment horizontal="right" vertical="center"/>
    </xf>
    <xf numFmtId="2" fontId="6" fillId="2" borderId="19" xfId="2" applyNumberFormat="1" applyFont="1" applyFill="1" applyBorder="1" applyAlignment="1">
      <alignment horizontal="right" vertical="center"/>
    </xf>
    <xf numFmtId="2" fontId="5" fillId="2" borderId="26" xfId="2" applyNumberFormat="1" applyFont="1" applyFill="1" applyBorder="1" applyAlignment="1">
      <alignment horizontal="right"/>
    </xf>
    <xf numFmtId="0" fontId="5" fillId="2" borderId="56" xfId="2" applyFont="1" applyFill="1" applyBorder="1" applyAlignment="1">
      <alignment horizontal="left" vertical="center"/>
    </xf>
    <xf numFmtId="2" fontId="6" fillId="2" borderId="27" xfId="2" applyNumberFormat="1" applyFont="1" applyFill="1" applyBorder="1" applyAlignment="1">
      <alignment horizontal="right" vertical="center"/>
    </xf>
    <xf numFmtId="0" fontId="5" fillId="2" borderId="69" xfId="2" applyFont="1" applyFill="1" applyBorder="1" applyAlignment="1">
      <alignment horizontal="left" vertical="center"/>
    </xf>
    <xf numFmtId="0" fontId="5" fillId="2" borderId="55" xfId="2" applyFont="1" applyFill="1" applyBorder="1" applyAlignment="1">
      <alignment horizontal="left" vertical="center"/>
    </xf>
    <xf numFmtId="2" fontId="6" fillId="2" borderId="49" xfId="2" applyNumberFormat="1" applyFont="1" applyFill="1" applyBorder="1" applyAlignment="1">
      <alignment horizontal="right" vertical="center"/>
    </xf>
    <xf numFmtId="0" fontId="6" fillId="2" borderId="15" xfId="2" applyFont="1" applyFill="1" applyBorder="1" applyAlignment="1">
      <alignment horizontal="left" vertical="center" wrapText="1"/>
    </xf>
    <xf numFmtId="2" fontId="5" fillId="2" borderId="21" xfId="2" applyNumberFormat="1" applyFont="1" applyFill="1" applyBorder="1" applyAlignment="1">
      <alignment horizontal="right" vertical="top" wrapText="1"/>
    </xf>
    <xf numFmtId="0" fontId="5" fillId="2" borderId="21" xfId="2" applyFont="1" applyFill="1" applyBorder="1" applyAlignment="1">
      <alignment horizontal="left" vertical="center" wrapText="1"/>
    </xf>
    <xf numFmtId="2" fontId="5" fillId="2" borderId="21" xfId="2" applyNumberFormat="1" applyFont="1" applyFill="1" applyBorder="1" applyAlignment="1">
      <alignment horizontal="right" vertical="center"/>
    </xf>
    <xf numFmtId="0" fontId="5" fillId="2" borderId="21" xfId="2" applyFont="1" applyFill="1" applyBorder="1" applyAlignment="1">
      <alignment horizontal="left" vertical="center"/>
    </xf>
    <xf numFmtId="0" fontId="5" fillId="2" borderId="0" xfId="2" applyFont="1" applyFill="1" applyBorder="1" applyAlignment="1">
      <alignment vertical="center"/>
    </xf>
    <xf numFmtId="0" fontId="5" fillId="2" borderId="0" xfId="2" applyFont="1" applyFill="1" applyBorder="1" applyAlignment="1">
      <alignment horizontal="left"/>
    </xf>
    <xf numFmtId="2" fontId="5" fillId="2" borderId="0" xfId="2" applyNumberFormat="1" applyFont="1" applyFill="1" applyBorder="1" applyAlignment="1">
      <alignment horizontal="right"/>
    </xf>
    <xf numFmtId="0" fontId="5" fillId="2" borderId="0" xfId="2" applyFont="1" applyFill="1" applyBorder="1" applyAlignment="1">
      <alignment horizontal="left" vertical="center"/>
    </xf>
    <xf numFmtId="0" fontId="5" fillId="2" borderId="13" xfId="2" applyFont="1" applyFill="1" applyBorder="1" applyAlignment="1">
      <alignment horizontal="left" vertical="center" wrapText="1"/>
    </xf>
    <xf numFmtId="0" fontId="5" fillId="2" borderId="68" xfId="2" applyFont="1" applyFill="1" applyBorder="1" applyAlignment="1">
      <alignment horizontal="left" vertical="center" wrapText="1"/>
    </xf>
    <xf numFmtId="0" fontId="5" fillId="2" borderId="19" xfId="2" applyFont="1" applyFill="1" applyBorder="1" applyAlignment="1">
      <alignment horizontal="left" vertical="center" wrapText="1"/>
    </xf>
    <xf numFmtId="0" fontId="5" fillId="2" borderId="22" xfId="2" applyFont="1" applyFill="1" applyBorder="1" applyAlignment="1">
      <alignment horizontal="left" vertical="center" wrapText="1"/>
    </xf>
    <xf numFmtId="2" fontId="5" fillId="2" borderId="47" xfId="2" applyNumberFormat="1" applyFont="1" applyFill="1" applyBorder="1" applyAlignment="1">
      <alignment horizontal="right" vertical="top" wrapText="1"/>
    </xf>
    <xf numFmtId="2" fontId="5" fillId="2" borderId="19" xfId="2" applyNumberFormat="1" applyFont="1" applyFill="1" applyBorder="1" applyAlignment="1">
      <alignment horizontal="right" vertical="top" wrapText="1"/>
    </xf>
    <xf numFmtId="2" fontId="5" fillId="2" borderId="22" xfId="2" applyNumberFormat="1" applyFont="1" applyFill="1" applyBorder="1" applyAlignment="1">
      <alignment horizontal="right" vertical="top" wrapText="1"/>
    </xf>
    <xf numFmtId="2" fontId="5" fillId="2" borderId="33" xfId="2" applyNumberFormat="1" applyFont="1" applyFill="1" applyBorder="1" applyAlignment="1">
      <alignment horizontal="right"/>
    </xf>
    <xf numFmtId="2" fontId="5" fillId="2" borderId="27" xfId="2" applyNumberFormat="1" applyFont="1" applyFill="1" applyBorder="1" applyAlignment="1">
      <alignment horizontal="right"/>
    </xf>
    <xf numFmtId="2" fontId="5" fillId="2" borderId="69" xfId="2" applyNumberFormat="1" applyFont="1" applyFill="1" applyBorder="1" applyAlignment="1">
      <alignment horizontal="right"/>
    </xf>
    <xf numFmtId="2" fontId="5" fillId="2" borderId="35" xfId="2" applyNumberFormat="1" applyFont="1" applyFill="1" applyBorder="1" applyAlignment="1">
      <alignment horizontal="right" vertical="top" wrapText="1"/>
    </xf>
    <xf numFmtId="2" fontId="5" fillId="2" borderId="34" xfId="2" applyNumberFormat="1" applyFont="1" applyFill="1" applyBorder="1" applyAlignment="1">
      <alignment horizontal="right" vertical="top" wrapText="1"/>
    </xf>
    <xf numFmtId="2" fontId="5" fillId="2" borderId="55" xfId="2" applyNumberFormat="1" applyFont="1" applyFill="1" applyBorder="1" applyAlignment="1">
      <alignment horizontal="right" vertical="top" wrapText="1"/>
    </xf>
    <xf numFmtId="0" fontId="6" fillId="2" borderId="55" xfId="2" applyFont="1" applyFill="1" applyBorder="1" applyAlignment="1">
      <alignment horizontal="left" vertical="center" wrapText="1"/>
    </xf>
    <xf numFmtId="0" fontId="5" fillId="2" borderId="58" xfId="2" applyFont="1" applyFill="1" applyBorder="1" applyAlignment="1">
      <alignment horizontal="left" vertical="center" wrapText="1"/>
    </xf>
    <xf numFmtId="2" fontId="5" fillId="2" borderId="1" xfId="2" applyNumberFormat="1" applyFont="1" applyFill="1" applyBorder="1" applyAlignment="1">
      <alignment horizontal="right" vertical="top" wrapText="1"/>
    </xf>
    <xf numFmtId="2" fontId="5" fillId="2" borderId="2" xfId="2" applyNumberFormat="1" applyFont="1" applyFill="1" applyBorder="1" applyAlignment="1">
      <alignment horizontal="right" vertical="top" wrapText="1"/>
    </xf>
    <xf numFmtId="2" fontId="5" fillId="2" borderId="4" xfId="2" applyNumberFormat="1" applyFont="1" applyFill="1" applyBorder="1" applyAlignment="1">
      <alignment horizontal="right" vertical="top" wrapText="1"/>
    </xf>
    <xf numFmtId="0" fontId="5" fillId="2" borderId="47" xfId="2" applyFont="1" applyFill="1" applyBorder="1" applyAlignment="1">
      <alignment horizontal="left" vertical="center" wrapText="1"/>
    </xf>
    <xf numFmtId="2" fontId="5" fillId="2" borderId="46" xfId="2" applyNumberFormat="1" applyFont="1" applyFill="1" applyBorder="1" applyAlignment="1">
      <alignment horizontal="right"/>
    </xf>
    <xf numFmtId="2" fontId="5" fillId="2" borderId="56" xfId="2" applyNumberFormat="1" applyFont="1" applyFill="1" applyBorder="1" applyAlignment="1">
      <alignment horizontal="right"/>
    </xf>
    <xf numFmtId="0" fontId="5" fillId="2" borderId="35" xfId="2" applyFont="1" applyFill="1" applyBorder="1" applyAlignment="1">
      <alignment horizontal="right" vertical="center"/>
    </xf>
    <xf numFmtId="0" fontId="6" fillId="2" borderId="34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top" wrapText="1"/>
    </xf>
    <xf numFmtId="2" fontId="5" fillId="2" borderId="13" xfId="2" applyNumberFormat="1" applyFont="1" applyFill="1" applyBorder="1" applyAlignment="1">
      <alignment horizontal="right" vertical="top" wrapText="1"/>
    </xf>
    <xf numFmtId="2" fontId="5" fillId="2" borderId="58" xfId="2" applyNumberFormat="1" applyFont="1" applyFill="1" applyBorder="1" applyAlignment="1">
      <alignment horizontal="right" vertical="top" wrapText="1"/>
    </xf>
    <xf numFmtId="0" fontId="5" fillId="2" borderId="26" xfId="2" applyFont="1" applyFill="1" applyBorder="1" applyAlignment="1">
      <alignment horizontal="left" vertical="center" wrapText="1"/>
    </xf>
    <xf numFmtId="0" fontId="5" fillId="2" borderId="19" xfId="2" applyFont="1" applyFill="1" applyBorder="1" applyAlignment="1">
      <alignment horizontal="left" vertical="top" wrapText="1"/>
    </xf>
    <xf numFmtId="2" fontId="5" fillId="2" borderId="19" xfId="2" applyNumberFormat="1" applyFont="1" applyFill="1" applyBorder="1" applyAlignment="1">
      <alignment horizontal="right" wrapText="1"/>
    </xf>
    <xf numFmtId="2" fontId="5" fillId="2" borderId="47" xfId="2" applyNumberFormat="1" applyFont="1" applyFill="1" applyBorder="1" applyAlignment="1">
      <alignment horizontal="right" wrapText="1"/>
    </xf>
    <xf numFmtId="2" fontId="5" fillId="2" borderId="49" xfId="2" applyNumberFormat="1" applyFont="1" applyFill="1" applyBorder="1" applyAlignment="1">
      <alignment horizontal="right" vertical="center"/>
    </xf>
    <xf numFmtId="0" fontId="5" fillId="2" borderId="21" xfId="2" applyFont="1" applyFill="1" applyBorder="1" applyAlignment="1">
      <alignment horizontal="right"/>
    </xf>
    <xf numFmtId="0" fontId="5" fillId="2" borderId="0" xfId="2" applyFont="1" applyFill="1" applyAlignment="1">
      <alignment horizontal="left" vertical="center"/>
    </xf>
    <xf numFmtId="0" fontId="5" fillId="2" borderId="0" xfId="2" applyFont="1" applyFill="1" applyAlignment="1">
      <alignment horizontal="right"/>
    </xf>
    <xf numFmtId="0" fontId="5" fillId="2" borderId="2" xfId="2" applyFont="1" applyFill="1" applyBorder="1" applyAlignment="1">
      <alignment horizontal="center" vertical="center" wrapText="1"/>
    </xf>
    <xf numFmtId="2" fontId="5" fillId="2" borderId="13" xfId="2" applyNumberFormat="1" applyFont="1" applyFill="1" applyBorder="1" applyAlignment="1">
      <alignment horizontal="right" vertical="center" wrapText="1"/>
    </xf>
    <xf numFmtId="2" fontId="5" fillId="2" borderId="58" xfId="2" applyNumberFormat="1" applyFont="1" applyFill="1" applyBorder="1" applyAlignment="1">
      <alignment horizontal="right" vertical="center" wrapText="1"/>
    </xf>
    <xf numFmtId="49" fontId="5" fillId="2" borderId="13" xfId="2" applyNumberFormat="1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center" vertical="center" wrapText="1"/>
    </xf>
    <xf numFmtId="49" fontId="5" fillId="2" borderId="19" xfId="2" applyNumberFormat="1" applyFont="1" applyFill="1" applyBorder="1" applyAlignment="1">
      <alignment horizontal="left" vertical="center" wrapText="1"/>
    </xf>
    <xf numFmtId="2" fontId="5" fillId="2" borderId="34" xfId="2" applyNumberFormat="1" applyFont="1" applyFill="1" applyBorder="1" applyAlignment="1">
      <alignment horizontal="right" vertical="center" wrapText="1"/>
    </xf>
    <xf numFmtId="2" fontId="5" fillId="2" borderId="35" xfId="2" applyNumberFormat="1" applyFont="1" applyFill="1" applyBorder="1" applyAlignment="1">
      <alignment horizontal="right" vertical="center" wrapText="1"/>
    </xf>
    <xf numFmtId="49" fontId="5" fillId="2" borderId="34" xfId="2" applyNumberFormat="1" applyFont="1" applyFill="1" applyBorder="1" applyAlignment="1">
      <alignment horizontal="left" vertical="center" wrapText="1"/>
    </xf>
    <xf numFmtId="0" fontId="5" fillId="2" borderId="49" xfId="2" applyFont="1" applyFill="1" applyBorder="1" applyAlignment="1">
      <alignment horizontal="left" vertical="center"/>
    </xf>
    <xf numFmtId="2" fontId="5" fillId="2" borderId="21" xfId="2" applyNumberFormat="1" applyFont="1" applyFill="1" applyBorder="1" applyAlignment="1">
      <alignment horizontal="right" vertical="center" wrapText="1"/>
    </xf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horizontal="left"/>
    </xf>
    <xf numFmtId="0" fontId="5" fillId="2" borderId="0" xfId="2" applyFont="1" applyFill="1" applyAlignment="1">
      <alignment horizontal="center"/>
    </xf>
    <xf numFmtId="0" fontId="17" fillId="2" borderId="0" xfId="2" applyFont="1" applyFill="1" applyAlignment="1">
      <alignment vertical="center"/>
    </xf>
    <xf numFmtId="0" fontId="17" fillId="2" borderId="0" xfId="2" applyFont="1" applyFill="1" applyAlignment="1">
      <alignment horizontal="left"/>
    </xf>
    <xf numFmtId="0" fontId="17" fillId="2" borderId="0" xfId="2" applyFont="1" applyFill="1" applyAlignment="1">
      <alignment horizontal="right"/>
    </xf>
    <xf numFmtId="0" fontId="5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8" fillId="2" borderId="0" xfId="0" applyFont="1" applyFill="1"/>
    <xf numFmtId="0" fontId="5" fillId="2" borderId="0" xfId="2" applyFont="1" applyFill="1" applyAlignment="1">
      <alignment horizont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5" fillId="2" borderId="13" xfId="2" applyFont="1" applyFill="1" applyBorder="1" applyAlignment="1">
      <alignment horizontal="center" vertical="center"/>
    </xf>
    <xf numFmtId="0" fontId="20" fillId="2" borderId="13" xfId="2" applyFont="1" applyFill="1" applyBorder="1" applyAlignment="1">
      <alignment horizontal="left" vertical="center" wrapText="1"/>
    </xf>
    <xf numFmtId="0" fontId="9" fillId="2" borderId="13" xfId="2" applyFont="1" applyFill="1" applyBorder="1" applyAlignment="1">
      <alignment horizontal="left" vertical="center" wrapText="1"/>
    </xf>
    <xf numFmtId="0" fontId="20" fillId="2" borderId="13" xfId="2" applyFont="1" applyFill="1" applyBorder="1" applyAlignment="1">
      <alignment horizontal="center"/>
    </xf>
    <xf numFmtId="0" fontId="2" fillId="2" borderId="0" xfId="2" applyFill="1" applyBorder="1"/>
    <xf numFmtId="0" fontId="2" fillId="2" borderId="10" xfId="2" applyFill="1" applyBorder="1"/>
    <xf numFmtId="0" fontId="20" fillId="2" borderId="19" xfId="2" applyFont="1" applyFill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center" wrapText="1"/>
    </xf>
    <xf numFmtId="2" fontId="20" fillId="2" borderId="19" xfId="2" applyNumberFormat="1" applyFont="1" applyFill="1" applyBorder="1" applyAlignment="1">
      <alignment horizontal="center"/>
    </xf>
    <xf numFmtId="0" fontId="20" fillId="2" borderId="19" xfId="2" applyFont="1" applyFill="1" applyBorder="1" applyAlignment="1">
      <alignment horizontal="left" vertical="center" wrapText="1"/>
    </xf>
    <xf numFmtId="0" fontId="9" fillId="2" borderId="19" xfId="2" applyFont="1" applyFill="1" applyBorder="1" applyAlignment="1">
      <alignment horizontal="left" vertical="center" wrapText="1"/>
    </xf>
    <xf numFmtId="2" fontId="20" fillId="2" borderId="19" xfId="2" applyNumberFormat="1" applyFont="1" applyFill="1" applyBorder="1" applyAlignment="1">
      <alignment horizontal="center" vertical="center"/>
    </xf>
    <xf numFmtId="2" fontId="20" fillId="2" borderId="19" xfId="2" applyNumberFormat="1" applyFont="1" applyFill="1" applyBorder="1" applyAlignment="1">
      <alignment horizontal="center" wrapText="1"/>
    </xf>
    <xf numFmtId="0" fontId="20" fillId="2" borderId="34" xfId="2" applyFont="1" applyFill="1" applyBorder="1" applyAlignment="1">
      <alignment horizontal="left" vertical="top" wrapText="1"/>
    </xf>
    <xf numFmtId="0" fontId="9" fillId="2" borderId="34" xfId="2" applyFont="1" applyFill="1" applyBorder="1" applyAlignment="1">
      <alignment horizontal="left" vertical="center" wrapText="1"/>
    </xf>
    <xf numFmtId="2" fontId="20" fillId="2" borderId="34" xfId="2" applyNumberFormat="1" applyFont="1" applyFill="1" applyBorder="1" applyAlignment="1">
      <alignment horizontal="center" wrapText="1"/>
    </xf>
    <xf numFmtId="0" fontId="9" fillId="2" borderId="13" xfId="0" applyFont="1" applyFill="1" applyBorder="1" applyAlignment="1">
      <alignment horizontal="left" vertical="center" wrapText="1"/>
    </xf>
    <xf numFmtId="2" fontId="20" fillId="2" borderId="13" xfId="0" applyNumberFormat="1" applyFont="1" applyFill="1" applyBorder="1" applyAlignment="1">
      <alignment horizontal="center" vertical="center"/>
    </xf>
    <xf numFmtId="2" fontId="20" fillId="2" borderId="19" xfId="0" applyNumberFormat="1" applyFont="1" applyFill="1" applyBorder="1" applyAlignment="1">
      <alignment horizontal="center" vertical="center"/>
    </xf>
    <xf numFmtId="0" fontId="20" fillId="2" borderId="19" xfId="0" applyNumberFormat="1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left" vertical="center"/>
    </xf>
    <xf numFmtId="0" fontId="20" fillId="2" borderId="19" xfId="2" applyFont="1" applyFill="1" applyBorder="1" applyAlignment="1">
      <alignment vertical="top" wrapText="1"/>
    </xf>
    <xf numFmtId="2" fontId="20" fillId="2" borderId="19" xfId="0" applyNumberFormat="1" applyFont="1" applyFill="1" applyBorder="1" applyAlignment="1">
      <alignment horizontal="center" vertical="center" wrapText="1"/>
    </xf>
    <xf numFmtId="0" fontId="5" fillId="2" borderId="19" xfId="2" applyFont="1" applyFill="1" applyBorder="1" applyAlignment="1">
      <alignment vertical="top" wrapText="1"/>
    </xf>
    <xf numFmtId="0" fontId="20" fillId="2" borderId="19" xfId="0" applyFont="1" applyFill="1" applyBorder="1" applyAlignment="1">
      <alignment horizontal="center" vertical="center"/>
    </xf>
    <xf numFmtId="0" fontId="5" fillId="2" borderId="34" xfId="2" applyFont="1" applyFill="1" applyBorder="1" applyAlignment="1">
      <alignment vertical="top" wrapText="1"/>
    </xf>
    <xf numFmtId="2" fontId="20" fillId="2" borderId="34" xfId="0" applyNumberFormat="1" applyFont="1" applyFill="1" applyBorder="1" applyAlignment="1">
      <alignment horizontal="center" vertical="center"/>
    </xf>
    <xf numFmtId="0" fontId="5" fillId="2" borderId="13" xfId="2" applyFont="1" applyFill="1" applyBorder="1"/>
    <xf numFmtId="2" fontId="20" fillId="2" borderId="13" xfId="2" applyNumberFormat="1" applyFont="1" applyFill="1" applyBorder="1" applyAlignment="1">
      <alignment horizontal="center" vertical="center"/>
    </xf>
    <xf numFmtId="0" fontId="20" fillId="2" borderId="34" xfId="2" applyFont="1" applyFill="1" applyBorder="1" applyAlignment="1">
      <alignment horizontal="center" vertical="center"/>
    </xf>
    <xf numFmtId="0" fontId="5" fillId="2" borderId="34" xfId="2" applyFont="1" applyFill="1" applyBorder="1"/>
    <xf numFmtId="0" fontId="5" fillId="2" borderId="13" xfId="2" applyFont="1" applyFill="1" applyBorder="1" applyAlignment="1">
      <alignment vertical="top" wrapText="1"/>
    </xf>
    <xf numFmtId="0" fontId="20" fillId="2" borderId="13" xfId="2" applyFont="1" applyFill="1" applyBorder="1" applyAlignment="1">
      <alignment horizontal="center" vertical="center"/>
    </xf>
    <xf numFmtId="2" fontId="20" fillId="2" borderId="19" xfId="2" applyNumberFormat="1" applyFont="1" applyFill="1" applyBorder="1" applyAlignment="1">
      <alignment horizontal="center" vertical="center" wrapText="1"/>
    </xf>
    <xf numFmtId="0" fontId="20" fillId="2" borderId="19" xfId="2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left" vertical="center"/>
    </xf>
    <xf numFmtId="0" fontId="9" fillId="2" borderId="19" xfId="2" applyFont="1" applyFill="1" applyBorder="1" applyAlignment="1">
      <alignment horizontal="left" vertical="center"/>
    </xf>
    <xf numFmtId="0" fontId="20" fillId="2" borderId="19" xfId="2" applyFont="1" applyFill="1" applyBorder="1" applyAlignment="1">
      <alignment horizontal="center" vertical="center" wrapText="1"/>
    </xf>
    <xf numFmtId="0" fontId="2" fillId="2" borderId="19" xfId="2" applyFill="1" applyBorder="1" applyAlignment="1">
      <alignment horizontal="left" vertical="center" wrapText="1"/>
    </xf>
    <xf numFmtId="0" fontId="9" fillId="2" borderId="10" xfId="2" applyFont="1" applyFill="1" applyBorder="1" applyAlignment="1">
      <alignment horizontal="center" wrapText="1"/>
    </xf>
    <xf numFmtId="0" fontId="9" fillId="2" borderId="34" xfId="2" applyFont="1" applyFill="1" applyBorder="1" applyAlignment="1">
      <alignment vertical="top" wrapText="1"/>
    </xf>
    <xf numFmtId="0" fontId="20" fillId="2" borderId="34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2" borderId="13" xfId="2" applyFont="1" applyFill="1" applyBorder="1" applyAlignment="1">
      <alignment horizontal="left" vertical="top" wrapText="1"/>
    </xf>
    <xf numFmtId="0" fontId="9" fillId="2" borderId="19" xfId="2" applyFont="1" applyFill="1" applyBorder="1" applyAlignment="1">
      <alignment horizontal="left" vertical="top" wrapText="1"/>
    </xf>
    <xf numFmtId="0" fontId="20" fillId="2" borderId="19" xfId="2" applyNumberFormat="1" applyFont="1" applyFill="1" applyBorder="1" applyAlignment="1">
      <alignment horizontal="center" vertical="center"/>
    </xf>
    <xf numFmtId="2" fontId="20" fillId="2" borderId="34" xfId="2" applyNumberFormat="1" applyFont="1" applyFill="1" applyBorder="1" applyAlignment="1">
      <alignment horizontal="center" vertical="center"/>
    </xf>
    <xf numFmtId="0" fontId="5" fillId="2" borderId="19" xfId="2" applyFont="1" applyFill="1" applyBorder="1"/>
    <xf numFmtId="0" fontId="5" fillId="2" borderId="19" xfId="2" applyFont="1" applyFill="1" applyBorder="1" applyAlignment="1">
      <alignment vertical="center"/>
    </xf>
    <xf numFmtId="0" fontId="5" fillId="2" borderId="27" xfId="2" applyFont="1" applyFill="1" applyBorder="1" applyAlignment="1">
      <alignment horizontal="center" vertical="center"/>
    </xf>
    <xf numFmtId="0" fontId="5" fillId="2" borderId="27" xfId="2" applyFont="1" applyFill="1" applyBorder="1"/>
    <xf numFmtId="0" fontId="9" fillId="2" borderId="27" xfId="2" applyFont="1" applyFill="1" applyBorder="1" applyAlignment="1">
      <alignment horizontal="left" vertical="center"/>
    </xf>
    <xf numFmtId="2" fontId="20" fillId="2" borderId="27" xfId="2" applyNumberFormat="1" applyFont="1" applyFill="1" applyBorder="1" applyAlignment="1">
      <alignment horizontal="center" vertical="center"/>
    </xf>
    <xf numFmtId="0" fontId="22" fillId="2" borderId="13" xfId="0" applyFont="1" applyFill="1" applyBorder="1" applyAlignment="1">
      <alignment horizontal="center" vertical="center"/>
    </xf>
    <xf numFmtId="0" fontId="22" fillId="2" borderId="13" xfId="0" applyFont="1" applyFill="1" applyBorder="1"/>
    <xf numFmtId="0" fontId="23" fillId="2" borderId="13" xfId="0" applyFont="1" applyFill="1" applyBorder="1"/>
    <xf numFmtId="2" fontId="23" fillId="2" borderId="13" xfId="0" applyNumberFormat="1" applyFont="1" applyFill="1" applyBorder="1" applyAlignment="1">
      <alignment horizontal="center"/>
    </xf>
    <xf numFmtId="0" fontId="22" fillId="2" borderId="19" xfId="0" applyFont="1" applyFill="1" applyBorder="1" applyAlignment="1">
      <alignment horizontal="center" vertical="center"/>
    </xf>
    <xf numFmtId="0" fontId="22" fillId="2" borderId="19" xfId="0" applyFont="1" applyFill="1" applyBorder="1"/>
    <xf numFmtId="0" fontId="23" fillId="2" borderId="19" xfId="0" applyFont="1" applyFill="1" applyBorder="1"/>
    <xf numFmtId="2" fontId="23" fillId="2" borderId="19" xfId="0" applyNumberFormat="1" applyFont="1" applyFill="1" applyBorder="1" applyAlignment="1">
      <alignment horizontal="center"/>
    </xf>
    <xf numFmtId="0" fontId="22" fillId="2" borderId="34" xfId="0" applyFont="1" applyFill="1" applyBorder="1" applyAlignment="1">
      <alignment horizontal="center" vertical="center"/>
    </xf>
    <xf numFmtId="0" fontId="22" fillId="2" borderId="34" xfId="0" applyFont="1" applyFill="1" applyBorder="1"/>
    <xf numFmtId="0" fontId="23" fillId="2" borderId="34" xfId="0" applyFont="1" applyFill="1" applyBorder="1"/>
    <xf numFmtId="2" fontId="23" fillId="2" borderId="34" xfId="0" applyNumberFormat="1" applyFont="1" applyFill="1" applyBorder="1" applyAlignment="1">
      <alignment horizontal="center"/>
    </xf>
    <xf numFmtId="0" fontId="2" fillId="2" borderId="59" xfId="2" applyFill="1" applyBorder="1"/>
    <xf numFmtId="0" fontId="2" fillId="2" borderId="60" xfId="2" applyFill="1" applyBorder="1"/>
    <xf numFmtId="0" fontId="2" fillId="2" borderId="0" xfId="2" applyFill="1" applyAlignment="1"/>
    <xf numFmtId="0" fontId="9" fillId="2" borderId="0" xfId="2" applyFont="1" applyFill="1"/>
    <xf numFmtId="0" fontId="41" fillId="2" borderId="0" xfId="2" applyFont="1" applyFill="1"/>
    <xf numFmtId="0" fontId="42" fillId="2" borderId="0" xfId="2" applyFont="1" applyFill="1"/>
    <xf numFmtId="0" fontId="43" fillId="2" borderId="0" xfId="2" applyFont="1" applyFill="1"/>
    <xf numFmtId="0" fontId="24" fillId="2" borderId="0" xfId="2" applyFont="1" applyFill="1"/>
    <xf numFmtId="0" fontId="44" fillId="2" borderId="0" xfId="2" applyFont="1" applyFill="1"/>
    <xf numFmtId="0" fontId="45" fillId="2" borderId="0" xfId="2" applyFont="1" applyFill="1"/>
    <xf numFmtId="0" fontId="7" fillId="2" borderId="0" xfId="2" applyFont="1" applyFill="1"/>
    <xf numFmtId="0" fontId="46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6" fillId="2" borderId="2" xfId="2" applyFont="1" applyFill="1" applyBorder="1"/>
    <xf numFmtId="0" fontId="46" fillId="2" borderId="2" xfId="2" applyFont="1" applyFill="1" applyBorder="1" applyAlignment="1">
      <alignment horizontal="center"/>
    </xf>
    <xf numFmtId="0" fontId="7" fillId="2" borderId="12" xfId="2" applyFont="1" applyFill="1" applyBorder="1"/>
    <xf numFmtId="0" fontId="46" fillId="2" borderId="12" xfId="2" applyFont="1" applyFill="1" applyBorder="1" applyAlignment="1">
      <alignment horizontal="center" vertical="center" wrapText="1"/>
    </xf>
    <xf numFmtId="0" fontId="46" fillId="2" borderId="12" xfId="2" applyFont="1" applyFill="1" applyBorder="1"/>
    <xf numFmtId="0" fontId="5" fillId="2" borderId="49" xfId="2" applyFont="1" applyFill="1" applyBorder="1" applyAlignment="1">
      <alignment horizontal="center"/>
    </xf>
    <xf numFmtId="0" fontId="22" fillId="2" borderId="49" xfId="2" applyFont="1" applyFill="1" applyBorder="1"/>
    <xf numFmtId="0" fontId="22" fillId="2" borderId="49" xfId="2" applyFont="1" applyFill="1" applyBorder="1" applyAlignment="1">
      <alignment horizontal="center"/>
    </xf>
    <xf numFmtId="0" fontId="5" fillId="2" borderId="21" xfId="2" applyFont="1" applyFill="1" applyBorder="1" applyAlignment="1">
      <alignment horizontal="center"/>
    </xf>
    <xf numFmtId="0" fontId="22" fillId="2" borderId="21" xfId="2" applyFont="1" applyFill="1" applyBorder="1"/>
    <xf numFmtId="0" fontId="22" fillId="2" borderId="21" xfId="2" applyFont="1" applyFill="1" applyBorder="1" applyAlignment="1">
      <alignment horizontal="center"/>
    </xf>
    <xf numFmtId="0" fontId="22" fillId="2" borderId="21" xfId="2" applyFont="1" applyFill="1" applyBorder="1" applyAlignment="1">
      <alignment horizontal="right"/>
    </xf>
    <xf numFmtId="0" fontId="9" fillId="2" borderId="21" xfId="2" applyFont="1" applyFill="1" applyBorder="1" applyAlignment="1">
      <alignment horizontal="center"/>
    </xf>
    <xf numFmtId="0" fontId="5" fillId="2" borderId="21" xfId="2" applyFont="1" applyFill="1" applyBorder="1" applyAlignment="1">
      <alignment horizontal="center" vertical="center"/>
    </xf>
    <xf numFmtId="0" fontId="22" fillId="2" borderId="21" xfId="2" applyFont="1" applyFill="1" applyBorder="1" applyAlignment="1">
      <alignment wrapText="1"/>
    </xf>
    <xf numFmtId="0" fontId="16" fillId="2" borderId="21" xfId="2" applyFont="1" applyFill="1" applyBorder="1" applyAlignment="1">
      <alignment horizontal="center"/>
    </xf>
    <xf numFmtId="0" fontId="47" fillId="2" borderId="21" xfId="2" applyFont="1" applyFill="1" applyBorder="1" applyAlignment="1">
      <alignment horizontal="center"/>
    </xf>
    <xf numFmtId="0" fontId="48" fillId="2" borderId="21" xfId="2" applyFont="1" applyFill="1" applyBorder="1" applyAlignment="1">
      <alignment horizontal="center"/>
    </xf>
    <xf numFmtId="0" fontId="22" fillId="2" borderId="28" xfId="2" applyFont="1" applyFill="1" applyBorder="1" applyAlignment="1">
      <alignment horizontal="center"/>
    </xf>
    <xf numFmtId="0" fontId="49" fillId="2" borderId="28" xfId="2" applyFont="1" applyFill="1" applyBorder="1"/>
    <xf numFmtId="0" fontId="19" fillId="2" borderId="7" xfId="2" applyFont="1" applyFill="1" applyBorder="1"/>
    <xf numFmtId="0" fontId="22" fillId="2" borderId="7" xfId="2" applyFont="1" applyFill="1" applyBorder="1" applyAlignment="1">
      <alignment horizontal="center"/>
    </xf>
    <xf numFmtId="0" fontId="36" fillId="2" borderId="0" xfId="2" applyFont="1" applyFill="1"/>
    <xf numFmtId="0" fontId="36" fillId="2" borderId="0" xfId="2" applyFont="1" applyFill="1" applyAlignment="1">
      <alignment horizontal="left"/>
    </xf>
    <xf numFmtId="164" fontId="6" fillId="2" borderId="6" xfId="2" applyNumberFormat="1" applyFont="1" applyFill="1" applyBorder="1" applyAlignment="1">
      <alignment horizontal="center" vertical="center"/>
    </xf>
    <xf numFmtId="0" fontId="5" fillId="2" borderId="26" xfId="2" applyFont="1" applyFill="1" applyBorder="1" applyAlignment="1">
      <alignment horizontal="center" vertical="center"/>
    </xf>
    <xf numFmtId="164" fontId="6" fillId="2" borderId="26" xfId="2" applyNumberFormat="1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2" borderId="11" xfId="2" applyFont="1" applyFill="1" applyBorder="1" applyAlignment="1">
      <alignment horizontal="center" vertical="center"/>
    </xf>
    <xf numFmtId="0" fontId="6" fillId="2" borderId="56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6" fillId="2" borderId="26" xfId="2" applyFont="1" applyFill="1" applyBorder="1" applyAlignment="1">
      <alignment horizontal="center" vertical="center" wrapText="1"/>
    </xf>
    <xf numFmtId="164" fontId="6" fillId="2" borderId="26" xfId="2" applyNumberFormat="1" applyFont="1" applyFill="1" applyBorder="1" applyAlignment="1">
      <alignment horizontal="center" vertical="center" wrapText="1"/>
    </xf>
    <xf numFmtId="0" fontId="6" fillId="2" borderId="27" xfId="2" applyFont="1" applyFill="1" applyBorder="1" applyAlignment="1">
      <alignment horizontal="center" vertical="center" wrapText="1"/>
    </xf>
    <xf numFmtId="164" fontId="6" fillId="2" borderId="13" xfId="2" applyNumberFormat="1" applyFont="1" applyFill="1" applyBorder="1" applyAlignment="1">
      <alignment horizontal="center" vertical="center" wrapText="1"/>
    </xf>
    <xf numFmtId="164" fontId="6" fillId="2" borderId="19" xfId="2" applyNumberFormat="1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19" xfId="2" applyFont="1" applyFill="1" applyBorder="1" applyAlignment="1">
      <alignment horizontal="center" vertical="center" wrapText="1"/>
    </xf>
    <xf numFmtId="164" fontId="6" fillId="2" borderId="6" xfId="2" applyNumberFormat="1" applyFont="1" applyFill="1" applyBorder="1" applyAlignment="1">
      <alignment horizontal="center" vertical="center" wrapText="1"/>
    </xf>
    <xf numFmtId="0" fontId="6" fillId="2" borderId="56" xfId="2" applyFont="1" applyFill="1" applyBorder="1" applyAlignment="1">
      <alignment horizontal="center" vertical="center" wrapText="1"/>
    </xf>
    <xf numFmtId="164" fontId="6" fillId="2" borderId="46" xfId="2" applyNumberFormat="1" applyFont="1" applyFill="1" applyBorder="1" applyAlignment="1">
      <alignment horizontal="center" vertical="center" wrapText="1"/>
    </xf>
    <xf numFmtId="0" fontId="5" fillId="2" borderId="26" xfId="2" applyFont="1" applyFill="1" applyBorder="1" applyAlignment="1">
      <alignment horizontal="center" vertical="center" wrapText="1"/>
    </xf>
    <xf numFmtId="2" fontId="6" fillId="2" borderId="26" xfId="2" applyNumberFormat="1" applyFont="1" applyFill="1" applyBorder="1" applyAlignment="1">
      <alignment horizontal="center" vertical="center" wrapText="1"/>
    </xf>
    <xf numFmtId="2" fontId="5" fillId="2" borderId="23" xfId="2" applyNumberFormat="1" applyFont="1" applyFill="1" applyBorder="1" applyAlignment="1">
      <alignment horizontal="center" vertical="center" wrapText="1"/>
    </xf>
    <xf numFmtId="2" fontId="5" fillId="2" borderId="22" xfId="2" applyNumberFormat="1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horizontal="center" vertical="center" wrapText="1"/>
    </xf>
    <xf numFmtId="0" fontId="6" fillId="2" borderId="34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164" fontId="6" fillId="2" borderId="12" xfId="2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vertical="top" wrapText="1"/>
    </xf>
    <xf numFmtId="0" fontId="5" fillId="2" borderId="14" xfId="2" applyFont="1" applyFill="1" applyBorder="1" applyAlignment="1">
      <alignment horizontal="center" vertical="center"/>
    </xf>
    <xf numFmtId="0" fontId="5" fillId="2" borderId="15" xfId="2" applyFont="1" applyFill="1" applyBorder="1" applyAlignment="1">
      <alignment horizontal="center"/>
    </xf>
    <xf numFmtId="0" fontId="5" fillId="2" borderId="16" xfId="2" applyFont="1" applyFill="1" applyBorder="1" applyAlignment="1">
      <alignment horizontal="center"/>
    </xf>
    <xf numFmtId="164" fontId="5" fillId="2" borderId="14" xfId="2" applyNumberFormat="1" applyFont="1" applyFill="1" applyBorder="1" applyAlignment="1">
      <alignment horizontal="center"/>
    </xf>
    <xf numFmtId="164" fontId="5" fillId="2" borderId="18" xfId="2" applyNumberFormat="1" applyFont="1" applyFill="1" applyBorder="1" applyAlignment="1">
      <alignment horizontal="center"/>
    </xf>
    <xf numFmtId="0" fontId="5" fillId="2" borderId="20" xfId="2" applyFont="1" applyFill="1" applyBorder="1" applyAlignment="1">
      <alignment horizontal="center" vertical="center"/>
    </xf>
    <xf numFmtId="0" fontId="5" fillId="2" borderId="22" xfId="2" applyFont="1" applyFill="1" applyBorder="1" applyAlignment="1">
      <alignment horizontal="center"/>
    </xf>
    <xf numFmtId="164" fontId="5" fillId="2" borderId="20" xfId="2" applyNumberFormat="1" applyFont="1" applyFill="1" applyBorder="1" applyAlignment="1">
      <alignment horizontal="center"/>
    </xf>
    <xf numFmtId="164" fontId="5" fillId="2" borderId="25" xfId="2" applyNumberFormat="1" applyFont="1" applyFill="1" applyBorder="1" applyAlignment="1">
      <alignment horizontal="center"/>
    </xf>
    <xf numFmtId="0" fontId="5" fillId="2" borderId="24" xfId="2" applyFont="1" applyFill="1" applyBorder="1" applyAlignment="1">
      <alignment horizontal="center"/>
    </xf>
    <xf numFmtId="49" fontId="5" fillId="2" borderId="28" xfId="2" applyNumberFormat="1" applyFont="1" applyFill="1" applyBorder="1" applyAlignment="1">
      <alignment horizontal="center"/>
    </xf>
    <xf numFmtId="0" fontId="5" fillId="2" borderId="29" xfId="2" applyFont="1" applyFill="1" applyBorder="1" applyAlignment="1">
      <alignment horizontal="center" vertical="center"/>
    </xf>
    <xf numFmtId="0" fontId="5" fillId="2" borderId="30" xfId="2" applyFont="1" applyFill="1" applyBorder="1" applyAlignment="1">
      <alignment horizontal="center"/>
    </xf>
    <xf numFmtId="164" fontId="5" fillId="2" borderId="29" xfId="2" applyNumberFormat="1" applyFont="1" applyFill="1" applyBorder="1" applyAlignment="1">
      <alignment horizontal="center"/>
    </xf>
    <xf numFmtId="164" fontId="5" fillId="2" borderId="32" xfId="2" applyNumberFormat="1" applyFont="1" applyFill="1" applyBorder="1" applyAlignment="1">
      <alignment horizontal="center"/>
    </xf>
    <xf numFmtId="164" fontId="6" fillId="2" borderId="19" xfId="2" applyNumberFormat="1" applyFont="1" applyFill="1" applyBorder="1" applyAlignment="1">
      <alignment horizontal="center" vertical="center"/>
    </xf>
    <xf numFmtId="1" fontId="5" fillId="2" borderId="33" xfId="2" applyNumberFormat="1" applyFont="1" applyFill="1" applyBorder="1" applyAlignment="1">
      <alignment horizontal="center" vertical="center"/>
    </xf>
    <xf numFmtId="1" fontId="5" fillId="2" borderId="35" xfId="2" applyNumberFormat="1" applyFont="1" applyFill="1" applyBorder="1" applyAlignment="1">
      <alignment horizontal="center" vertical="center"/>
    </xf>
    <xf numFmtId="0" fontId="5" fillId="2" borderId="36" xfId="2" applyFont="1" applyFill="1" applyBorder="1" applyAlignment="1">
      <alignment horizontal="center" vertical="center"/>
    </xf>
    <xf numFmtId="0" fontId="5" fillId="2" borderId="37" xfId="2" applyFont="1" applyFill="1" applyBorder="1" applyAlignment="1"/>
    <xf numFmtId="0" fontId="5" fillId="2" borderId="38" xfId="2" applyFont="1" applyFill="1" applyBorder="1" applyAlignment="1"/>
    <xf numFmtId="164" fontId="5" fillId="2" borderId="36" xfId="2" applyNumberFormat="1" applyFont="1" applyFill="1" applyBorder="1" applyAlignment="1">
      <alignment horizontal="center"/>
    </xf>
    <xf numFmtId="164" fontId="5" fillId="2" borderId="40" xfId="2" applyNumberFormat="1" applyFont="1" applyFill="1" applyBorder="1" applyAlignment="1">
      <alignment horizontal="center"/>
    </xf>
    <xf numFmtId="164" fontId="5" fillId="2" borderId="41" xfId="2" applyNumberFormat="1" applyFont="1" applyFill="1" applyBorder="1" applyAlignment="1">
      <alignment horizontal="center"/>
    </xf>
    <xf numFmtId="2" fontId="5" fillId="2" borderId="42" xfId="2" applyNumberFormat="1" applyFont="1" applyFill="1" applyBorder="1" applyAlignment="1">
      <alignment horizontal="center" vertical="center"/>
    </xf>
    <xf numFmtId="164" fontId="5" fillId="2" borderId="45" xfId="2" applyNumberFormat="1" applyFont="1" applyFill="1" applyBorder="1" applyAlignment="1">
      <alignment horizontal="center"/>
    </xf>
    <xf numFmtId="1" fontId="5" fillId="2" borderId="19" xfId="2" applyNumberFormat="1" applyFont="1" applyFill="1" applyBorder="1" applyAlignment="1">
      <alignment horizontal="center" vertical="center"/>
    </xf>
    <xf numFmtId="1" fontId="5" fillId="2" borderId="6" xfId="2" applyNumberFormat="1" applyFont="1" applyFill="1" applyBorder="1" applyAlignment="1">
      <alignment horizontal="center" vertical="center"/>
    </xf>
    <xf numFmtId="0" fontId="5" fillId="2" borderId="41" xfId="2" applyFont="1" applyFill="1" applyBorder="1" applyAlignment="1">
      <alignment horizontal="center" vertical="center"/>
    </xf>
    <xf numFmtId="49" fontId="5" fillId="2" borderId="42" xfId="2" applyNumberFormat="1" applyFont="1" applyFill="1" applyBorder="1" applyAlignment="1">
      <alignment horizontal="center"/>
    </xf>
    <xf numFmtId="0" fontId="5" fillId="2" borderId="44" xfId="2" applyFont="1" applyFill="1" applyBorder="1" applyAlignment="1">
      <alignment horizontal="center"/>
    </xf>
    <xf numFmtId="164" fontId="5" fillId="2" borderId="20" xfId="2" applyNumberFormat="1" applyFont="1" applyFill="1" applyBorder="1" applyAlignment="1"/>
    <xf numFmtId="164" fontId="5" fillId="2" borderId="25" xfId="2" applyNumberFormat="1" applyFont="1" applyFill="1" applyBorder="1" applyAlignment="1"/>
    <xf numFmtId="164" fontId="6" fillId="2" borderId="46" xfId="2" applyNumberFormat="1" applyFont="1" applyFill="1" applyBorder="1" applyAlignment="1">
      <alignment horizontal="center" vertical="center"/>
    </xf>
    <xf numFmtId="164" fontId="6" fillId="2" borderId="47" xfId="2" applyNumberFormat="1" applyFont="1" applyFill="1" applyBorder="1" applyAlignment="1">
      <alignment horizontal="center" vertical="center"/>
    </xf>
    <xf numFmtId="164" fontId="6" fillId="2" borderId="33" xfId="2" applyNumberFormat="1" applyFont="1" applyFill="1" applyBorder="1" applyAlignment="1">
      <alignment horizontal="center" vertical="center"/>
    </xf>
    <xf numFmtId="0" fontId="6" fillId="2" borderId="26" xfId="2" applyFont="1" applyFill="1" applyBorder="1" applyAlignment="1">
      <alignment horizontal="center" vertical="center"/>
    </xf>
    <xf numFmtId="49" fontId="5" fillId="2" borderId="37" xfId="2" applyNumberFormat="1" applyFont="1" applyFill="1" applyBorder="1" applyAlignment="1">
      <alignment horizontal="center"/>
    </xf>
    <xf numFmtId="0" fontId="5" fillId="2" borderId="38" xfId="2" applyFont="1" applyFill="1" applyBorder="1" applyAlignment="1">
      <alignment horizontal="center"/>
    </xf>
    <xf numFmtId="0" fontId="5" fillId="2" borderId="17" xfId="2" applyFont="1" applyFill="1" applyBorder="1" applyAlignment="1">
      <alignment horizontal="center"/>
    </xf>
    <xf numFmtId="0" fontId="5" fillId="2" borderId="23" xfId="2" applyFont="1" applyFill="1" applyBorder="1" applyAlignment="1">
      <alignment horizontal="center"/>
    </xf>
    <xf numFmtId="0" fontId="5" fillId="2" borderId="48" xfId="2" applyFont="1" applyFill="1" applyBorder="1" applyAlignment="1">
      <alignment horizontal="center" vertical="center"/>
    </xf>
    <xf numFmtId="49" fontId="5" fillId="2" borderId="49" xfId="2" applyNumberFormat="1" applyFont="1" applyFill="1" applyBorder="1" applyAlignment="1">
      <alignment horizontal="center"/>
    </xf>
    <xf numFmtId="0" fontId="5" fillId="2" borderId="50" xfId="2" applyFont="1" applyFill="1" applyBorder="1" applyAlignment="1">
      <alignment horizontal="center"/>
    </xf>
    <xf numFmtId="1" fontId="5" fillId="2" borderId="26" xfId="2" applyNumberFormat="1" applyFont="1" applyFill="1" applyBorder="1" applyAlignment="1">
      <alignment horizontal="center" vertical="center"/>
    </xf>
    <xf numFmtId="164" fontId="5" fillId="2" borderId="48" xfId="2" applyNumberFormat="1" applyFont="1" applyFill="1" applyBorder="1" applyAlignment="1">
      <alignment horizontal="center" vertical="center"/>
    </xf>
    <xf numFmtId="1" fontId="5" fillId="2" borderId="12" xfId="2" applyNumberFormat="1" applyFont="1" applyFill="1" applyBorder="1" applyAlignment="1">
      <alignment horizontal="center" vertical="center"/>
    </xf>
    <xf numFmtId="1" fontId="5" fillId="2" borderId="47" xfId="2" applyNumberFormat="1" applyFont="1" applyFill="1" applyBorder="1" applyAlignment="1">
      <alignment horizontal="center" vertical="center"/>
    </xf>
    <xf numFmtId="1" fontId="5" fillId="2" borderId="34" xfId="2" applyNumberFormat="1" applyFont="1" applyFill="1" applyBorder="1" applyAlignment="1">
      <alignment horizontal="center" vertical="center"/>
    </xf>
    <xf numFmtId="0" fontId="5" fillId="2" borderId="52" xfId="2" applyFont="1" applyFill="1" applyBorder="1" applyAlignment="1">
      <alignment horizontal="center" vertical="center"/>
    </xf>
    <xf numFmtId="0" fontId="5" fillId="2" borderId="50" xfId="2" applyFont="1" applyFill="1" applyBorder="1" applyAlignment="1">
      <alignment horizontal="center" vertical="center"/>
    </xf>
    <xf numFmtId="0" fontId="5" fillId="2" borderId="25" xfId="2" applyFont="1" applyFill="1" applyBorder="1" applyAlignment="1">
      <alignment horizontal="center" vertical="center"/>
    </xf>
    <xf numFmtId="0" fontId="5" fillId="2" borderId="40" xfId="2" applyFont="1" applyFill="1" applyBorder="1" applyAlignment="1">
      <alignment horizontal="center" vertical="center"/>
    </xf>
    <xf numFmtId="0" fontId="5" fillId="2" borderId="38" xfId="2" applyFont="1" applyFill="1" applyBorder="1" applyAlignment="1">
      <alignment horizontal="center" vertical="center"/>
    </xf>
    <xf numFmtId="0" fontId="5" fillId="2" borderId="32" xfId="2" applyFont="1" applyFill="1" applyBorder="1" applyAlignment="1">
      <alignment horizontal="center" vertical="center"/>
    </xf>
    <xf numFmtId="0" fontId="5" fillId="2" borderId="31" xfId="2" applyFont="1" applyFill="1" applyBorder="1" applyAlignment="1">
      <alignment horizontal="center"/>
    </xf>
    <xf numFmtId="0" fontId="6" fillId="2" borderId="33" xfId="2" applyFont="1" applyFill="1" applyBorder="1" applyAlignment="1">
      <alignment horizontal="center" vertical="center"/>
    </xf>
    <xf numFmtId="0" fontId="6" fillId="2" borderId="47" xfId="2" applyFont="1" applyFill="1" applyBorder="1" applyAlignment="1">
      <alignment horizontal="center" vertical="center"/>
    </xf>
    <xf numFmtId="0" fontId="6" fillId="2" borderId="35" xfId="2" applyFont="1" applyFill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0" fillId="2" borderId="53" xfId="2" applyFont="1" applyFill="1" applyBorder="1" applyAlignment="1">
      <alignment horizontal="center" vertical="center"/>
    </xf>
    <xf numFmtId="0" fontId="10" fillId="2" borderId="57" xfId="2" applyFont="1" applyFill="1" applyBorder="1" applyAlignment="1">
      <alignment horizontal="center" vertical="center"/>
    </xf>
    <xf numFmtId="164" fontId="6" fillId="2" borderId="34" xfId="2" applyNumberFormat="1" applyFont="1" applyFill="1" applyBorder="1" applyAlignment="1">
      <alignment horizontal="center" vertical="center"/>
    </xf>
    <xf numFmtId="0" fontId="6" fillId="2" borderId="13" xfId="2" applyFont="1" applyFill="1" applyBorder="1" applyAlignment="1">
      <alignment horizontal="center" vertical="center"/>
    </xf>
    <xf numFmtId="164" fontId="6" fillId="2" borderId="58" xfId="2" applyNumberFormat="1" applyFont="1" applyFill="1" applyBorder="1" applyAlignment="1">
      <alignment horizontal="center" vertical="center"/>
    </xf>
    <xf numFmtId="0" fontId="7" fillId="2" borderId="0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0" fontId="7" fillId="2" borderId="59" xfId="2" applyFont="1" applyFill="1" applyBorder="1" applyAlignment="1">
      <alignment horizontal="center" vertical="center"/>
    </xf>
    <xf numFmtId="0" fontId="7" fillId="2" borderId="60" xfId="2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164" fontId="5" fillId="2" borderId="61" xfId="2" applyNumberFormat="1" applyFont="1" applyFill="1" applyBorder="1" applyAlignment="1">
      <alignment horizontal="center" vertical="center"/>
    </xf>
    <xf numFmtId="2" fontId="5" fillId="2" borderId="62" xfId="2" applyNumberFormat="1" applyFont="1" applyFill="1" applyBorder="1" applyAlignment="1">
      <alignment horizontal="center" vertical="center"/>
    </xf>
    <xf numFmtId="164" fontId="5" fillId="2" borderId="65" xfId="2" applyNumberFormat="1" applyFont="1" applyFill="1" applyBorder="1" applyAlignment="1">
      <alignment horizontal="center" vertical="center"/>
    </xf>
    <xf numFmtId="0" fontId="5" fillId="2" borderId="14" xfId="2" applyFont="1" applyFill="1" applyBorder="1" applyAlignment="1">
      <alignment horizontal="center"/>
    </xf>
    <xf numFmtId="0" fontId="5" fillId="2" borderId="20" xfId="2" applyFont="1" applyFill="1" applyBorder="1" applyAlignment="1">
      <alignment horizontal="center"/>
    </xf>
    <xf numFmtId="0" fontId="6" fillId="2" borderId="46" xfId="2" applyFont="1" applyFill="1" applyBorder="1" applyAlignment="1">
      <alignment horizontal="center" vertical="center"/>
    </xf>
    <xf numFmtId="0" fontId="5" fillId="2" borderId="48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" vertical="center"/>
    </xf>
    <xf numFmtId="0" fontId="5" fillId="2" borderId="41" xfId="2" applyFont="1" applyFill="1" applyBorder="1" applyAlignment="1">
      <alignment horizontal="center"/>
    </xf>
    <xf numFmtId="164" fontId="5" fillId="2" borderId="52" xfId="2" applyNumberFormat="1" applyFont="1" applyFill="1" applyBorder="1" applyAlignment="1">
      <alignment horizontal="center" vertical="center"/>
    </xf>
    <xf numFmtId="164" fontId="5" fillId="2" borderId="41" xfId="2" applyNumberFormat="1" applyFont="1" applyFill="1" applyBorder="1" applyAlignment="1">
      <alignment horizontal="center" vertical="center"/>
    </xf>
    <xf numFmtId="164" fontId="5" fillId="2" borderId="45" xfId="2" applyNumberFormat="1" applyFont="1" applyFill="1" applyBorder="1" applyAlignment="1">
      <alignment horizontal="center" vertical="center"/>
    </xf>
    <xf numFmtId="0" fontId="5" fillId="2" borderId="20" xfId="2" applyNumberFormat="1" applyFont="1" applyFill="1" applyBorder="1" applyAlignment="1">
      <alignment horizontal="center" vertical="center"/>
    </xf>
    <xf numFmtId="0" fontId="5" fillId="2" borderId="28" xfId="2" applyFont="1" applyFill="1" applyBorder="1" applyAlignment="1">
      <alignment horizontal="center" vertical="center"/>
    </xf>
    <xf numFmtId="0" fontId="5" fillId="2" borderId="30" xfId="2" applyFont="1" applyFill="1" applyBorder="1" applyAlignment="1">
      <alignment horizontal="center" vertical="center"/>
    </xf>
    <xf numFmtId="164" fontId="6" fillId="2" borderId="35" xfId="2" applyNumberFormat="1" applyFont="1" applyFill="1" applyBorder="1" applyAlignment="1">
      <alignment horizontal="center" vertical="center"/>
    </xf>
    <xf numFmtId="0" fontId="5" fillId="2" borderId="37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1" fontId="5" fillId="2" borderId="46" xfId="2" applyNumberFormat="1" applyFont="1" applyFill="1" applyBorder="1" applyAlignment="1">
      <alignment horizontal="center" vertical="center"/>
    </xf>
    <xf numFmtId="2" fontId="5" fillId="2" borderId="49" xfId="2" applyNumberFormat="1" applyFont="1" applyFill="1" applyBorder="1" applyAlignment="1">
      <alignment horizontal="center"/>
    </xf>
    <xf numFmtId="2" fontId="5" fillId="2" borderId="21" xfId="2" applyNumberFormat="1" applyFont="1" applyFill="1" applyBorder="1" applyAlignment="1">
      <alignment horizontal="center"/>
    </xf>
    <xf numFmtId="0" fontId="6" fillId="2" borderId="22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7" fillId="2" borderId="67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5" fillId="2" borderId="23" xfId="2" applyFont="1" applyFill="1" applyBorder="1" applyAlignment="1">
      <alignment horizontal="center" vertical="center"/>
    </xf>
    <xf numFmtId="0" fontId="5" fillId="2" borderId="39" xfId="2" applyFont="1" applyFill="1" applyBorder="1" applyAlignment="1">
      <alignment horizontal="center" vertical="center"/>
    </xf>
    <xf numFmtId="0" fontId="5" fillId="2" borderId="18" xfId="2" applyFont="1" applyFill="1" applyBorder="1" applyAlignment="1">
      <alignment horizontal="center"/>
    </xf>
    <xf numFmtId="0" fontId="5" fillId="2" borderId="15" xfId="2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0" fontId="5" fillId="2" borderId="25" xfId="2" applyFont="1" applyFill="1" applyBorder="1" applyAlignment="1">
      <alignment horizontal="center"/>
    </xf>
    <xf numFmtId="49" fontId="5" fillId="2" borderId="21" xfId="2" applyNumberFormat="1" applyFont="1" applyFill="1" applyBorder="1" applyAlignment="1">
      <alignment horizontal="center" vertical="center"/>
    </xf>
    <xf numFmtId="0" fontId="5" fillId="2" borderId="22" xfId="2" applyFont="1" applyFill="1" applyBorder="1" applyAlignment="1">
      <alignment horizontal="center" vertical="center"/>
    </xf>
    <xf numFmtId="0" fontId="5" fillId="2" borderId="55" xfId="2" applyFont="1" applyFill="1" applyBorder="1" applyAlignment="1">
      <alignment horizontal="center" vertical="center"/>
    </xf>
    <xf numFmtId="0" fontId="5" fillId="2" borderId="40" xfId="2" applyFont="1" applyFill="1" applyBorder="1" applyAlignment="1">
      <alignment horizontal="center"/>
    </xf>
    <xf numFmtId="49" fontId="5" fillId="2" borderId="37" xfId="2" applyNumberFormat="1" applyFont="1" applyFill="1" applyBorder="1" applyAlignment="1">
      <alignment horizontal="center" vertical="center"/>
    </xf>
    <xf numFmtId="49" fontId="5" fillId="2" borderId="15" xfId="2" applyNumberFormat="1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7" fillId="2" borderId="6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/>
    </xf>
    <xf numFmtId="49" fontId="5" fillId="2" borderId="49" xfId="2" applyNumberFormat="1" applyFont="1" applyFill="1" applyBorder="1" applyAlignment="1">
      <alignment horizontal="center" vertical="center"/>
    </xf>
    <xf numFmtId="0" fontId="5" fillId="2" borderId="61" xfId="2" applyFont="1" applyFill="1" applyBorder="1" applyAlignment="1">
      <alignment horizontal="center"/>
    </xf>
    <xf numFmtId="49" fontId="5" fillId="2" borderId="62" xfId="2" applyNumberFormat="1" applyFont="1" applyFill="1" applyBorder="1" applyAlignment="1">
      <alignment horizontal="center" vertical="center"/>
    </xf>
    <xf numFmtId="0" fontId="5" fillId="2" borderId="64" xfId="2" applyFont="1" applyFill="1" applyBorder="1" applyAlignment="1">
      <alignment horizontal="center" vertical="center"/>
    </xf>
    <xf numFmtId="0" fontId="5" fillId="2" borderId="56" xfId="2" applyFont="1" applyFill="1" applyBorder="1" applyAlignment="1">
      <alignment horizontal="center" vertical="center"/>
    </xf>
    <xf numFmtId="0" fontId="5" fillId="2" borderId="60" xfId="2" applyFont="1" applyFill="1" applyBorder="1" applyAlignment="1">
      <alignment horizontal="center" vertical="center"/>
    </xf>
    <xf numFmtId="0" fontId="5" fillId="2" borderId="49" xfId="2" applyFont="1" applyFill="1" applyBorder="1" applyAlignment="1">
      <alignment horizontal="center" vertical="center"/>
    </xf>
    <xf numFmtId="0" fontId="5" fillId="2" borderId="29" xfId="2" applyFont="1" applyFill="1" applyBorder="1" applyAlignment="1">
      <alignment horizontal="center"/>
    </xf>
    <xf numFmtId="49" fontId="5" fillId="2" borderId="28" xfId="2" applyNumberFormat="1" applyFont="1" applyFill="1" applyBorder="1" applyAlignment="1">
      <alignment horizontal="center" vertical="center"/>
    </xf>
    <xf numFmtId="0" fontId="5" fillId="2" borderId="36" xfId="2" applyFont="1" applyFill="1" applyBorder="1" applyAlignment="1">
      <alignment horizontal="center"/>
    </xf>
    <xf numFmtId="0" fontId="5" fillId="2" borderId="52" xfId="2" applyFont="1" applyFill="1" applyBorder="1" applyAlignment="1">
      <alignment horizontal="center"/>
    </xf>
    <xf numFmtId="0" fontId="6" fillId="2" borderId="10" xfId="2" applyFont="1" applyFill="1" applyBorder="1" applyAlignment="1">
      <alignment horizontal="center" vertical="center"/>
    </xf>
    <xf numFmtId="0" fontId="6" fillId="2" borderId="53" xfId="2" applyFont="1" applyFill="1" applyBorder="1" applyAlignment="1">
      <alignment horizontal="center" vertical="center"/>
    </xf>
    <xf numFmtId="0" fontId="5" fillId="2" borderId="0" xfId="2" applyFont="1" applyFill="1" applyBorder="1" applyAlignment="1">
      <alignment horizontal="center" vertical="center"/>
    </xf>
    <xf numFmtId="0" fontId="5" fillId="2" borderId="54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/>
    </xf>
    <xf numFmtId="0" fontId="3" fillId="2" borderId="8" xfId="2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0" fontId="5" fillId="2" borderId="71" xfId="2" applyFont="1" applyFill="1" applyBorder="1" applyAlignment="1">
      <alignment horizontal="center"/>
    </xf>
    <xf numFmtId="49" fontId="5" fillId="2" borderId="72" xfId="2" applyNumberFormat="1" applyFont="1" applyFill="1" applyBorder="1" applyAlignment="1">
      <alignment horizontal="center" vertical="center"/>
    </xf>
    <xf numFmtId="0" fontId="5" fillId="2" borderId="73" xfId="2" applyFont="1" applyFill="1" applyBorder="1" applyAlignment="1">
      <alignment horizontal="center" vertical="center"/>
    </xf>
    <xf numFmtId="164" fontId="5" fillId="2" borderId="74" xfId="2" applyNumberFormat="1" applyFont="1" applyFill="1" applyBorder="1" applyAlignment="1">
      <alignment horizontal="center" vertical="center"/>
    </xf>
    <xf numFmtId="2" fontId="5" fillId="2" borderId="72" xfId="2" applyNumberFormat="1" applyFont="1" applyFill="1" applyBorder="1" applyAlignment="1">
      <alignment horizontal="center" vertical="center"/>
    </xf>
    <xf numFmtId="164" fontId="5" fillId="2" borderId="73" xfId="2" applyNumberFormat="1" applyFont="1" applyFill="1" applyBorder="1" applyAlignment="1">
      <alignment horizontal="center" vertical="center"/>
    </xf>
    <xf numFmtId="164" fontId="5" fillId="2" borderId="75" xfId="2" applyNumberFormat="1" applyFont="1" applyFill="1" applyBorder="1" applyAlignment="1">
      <alignment horizontal="center" vertical="center"/>
    </xf>
    <xf numFmtId="164" fontId="5" fillId="2" borderId="71" xfId="2" applyNumberFormat="1" applyFont="1" applyFill="1" applyBorder="1" applyAlignment="1">
      <alignment horizontal="center" vertical="center"/>
    </xf>
    <xf numFmtId="164" fontId="5" fillId="2" borderId="22" xfId="2" applyNumberFormat="1" applyFont="1" applyFill="1" applyBorder="1" applyAlignment="1">
      <alignment horizontal="center" vertical="center"/>
    </xf>
    <xf numFmtId="2" fontId="5" fillId="2" borderId="58" xfId="2" applyNumberFormat="1" applyFont="1" applyFill="1" applyBorder="1" applyAlignment="1">
      <alignment horizontal="center" vertical="center" wrapText="1"/>
    </xf>
    <xf numFmtId="2" fontId="5" fillId="2" borderId="66" xfId="2" applyNumberFormat="1" applyFont="1" applyFill="1" applyBorder="1" applyAlignment="1">
      <alignment horizontal="center" vertical="center" wrapText="1"/>
    </xf>
    <xf numFmtId="2" fontId="5" fillId="2" borderId="13" xfId="2" applyNumberFormat="1" applyFont="1" applyFill="1" applyBorder="1" applyAlignment="1">
      <alignment horizontal="center" vertical="center" wrapText="1"/>
    </xf>
    <xf numFmtId="0" fontId="9" fillId="2" borderId="23" xfId="2" applyFont="1" applyFill="1" applyBorder="1" applyAlignment="1">
      <alignment horizontal="center" vertical="center" wrapText="1"/>
    </xf>
    <xf numFmtId="0" fontId="18" fillId="2" borderId="23" xfId="2" applyFont="1" applyFill="1" applyBorder="1" applyAlignment="1">
      <alignment horizontal="center" vertical="center" wrapText="1"/>
    </xf>
    <xf numFmtId="0" fontId="5" fillId="2" borderId="40" xfId="2" applyFont="1" applyFill="1" applyBorder="1" applyAlignment="1">
      <alignment horizontal="center" vertical="center" wrapText="1"/>
    </xf>
    <xf numFmtId="0" fontId="5" fillId="2" borderId="39" xfId="2" applyFont="1" applyFill="1" applyBorder="1" applyAlignment="1">
      <alignment horizontal="center" vertical="center" wrapText="1"/>
    </xf>
    <xf numFmtId="0" fontId="9" fillId="2" borderId="50" xfId="2" applyFont="1" applyFill="1" applyBorder="1" applyAlignment="1">
      <alignment horizontal="center" vertical="center" wrapText="1"/>
    </xf>
    <xf numFmtId="2" fontId="5" fillId="2" borderId="51" xfId="2" applyNumberFormat="1" applyFont="1" applyFill="1" applyBorder="1" applyAlignment="1">
      <alignment horizontal="center" vertical="center" wrapText="1"/>
    </xf>
    <xf numFmtId="2" fontId="5" fillId="2" borderId="52" xfId="2" applyNumberFormat="1" applyFont="1" applyFill="1" applyBorder="1" applyAlignment="1">
      <alignment horizontal="center" vertical="center" wrapText="1"/>
    </xf>
    <xf numFmtId="0" fontId="9" fillId="2" borderId="24" xfId="2" applyFont="1" applyFill="1" applyBorder="1" applyAlignment="1">
      <alignment horizontal="center" vertical="center" wrapText="1"/>
    </xf>
    <xf numFmtId="0" fontId="19" fillId="2" borderId="0" xfId="2" applyFont="1" applyFill="1" applyAlignment="1">
      <alignment horizontal="center" vertical="center"/>
    </xf>
    <xf numFmtId="2" fontId="5" fillId="2" borderId="68" xfId="2" applyNumberFormat="1" applyFont="1" applyFill="1" applyBorder="1" applyAlignment="1">
      <alignment horizontal="center" vertical="center" wrapText="1"/>
    </xf>
    <xf numFmtId="2" fontId="5" fillId="2" borderId="59" xfId="2" applyNumberFormat="1" applyFont="1" applyFill="1" applyBorder="1" applyAlignment="1">
      <alignment horizontal="center" vertical="center" wrapText="1"/>
    </xf>
    <xf numFmtId="0" fontId="5" fillId="2" borderId="33" xfId="2" applyFont="1" applyFill="1" applyBorder="1" applyAlignment="1">
      <alignment horizontal="center" vertical="center" wrapText="1"/>
    </xf>
    <xf numFmtId="1" fontId="5" fillId="2" borderId="47" xfId="2" applyNumberFormat="1" applyFont="1" applyFill="1" applyBorder="1" applyAlignment="1">
      <alignment horizontal="center" vertical="center" wrapText="1"/>
    </xf>
    <xf numFmtId="1" fontId="5" fillId="2" borderId="46" xfId="2" applyNumberFormat="1" applyFont="1" applyFill="1" applyBorder="1" applyAlignment="1">
      <alignment horizontal="center" vertical="center" wrapText="1"/>
    </xf>
    <xf numFmtId="0" fontId="5" fillId="2" borderId="42" xfId="2" applyFont="1" applyFill="1" applyBorder="1" applyAlignment="1">
      <alignment horizontal="center" vertical="center" wrapText="1"/>
    </xf>
    <xf numFmtId="0" fontId="5" fillId="2" borderId="44" xfId="2" applyFont="1" applyFill="1" applyBorder="1" applyAlignment="1">
      <alignment horizontal="center" vertical="center" wrapText="1"/>
    </xf>
    <xf numFmtId="2" fontId="5" fillId="2" borderId="41" xfId="2" applyNumberFormat="1" applyFont="1" applyFill="1" applyBorder="1" applyAlignment="1">
      <alignment horizontal="center" vertical="center" wrapText="1"/>
    </xf>
    <xf numFmtId="2" fontId="5" fillId="2" borderId="42" xfId="2" applyNumberFormat="1" applyFont="1" applyFill="1" applyBorder="1" applyAlignment="1">
      <alignment horizontal="center" vertical="center" wrapText="1"/>
    </xf>
    <xf numFmtId="2" fontId="5" fillId="2" borderId="43" xfId="2" applyNumberFormat="1" applyFont="1" applyFill="1" applyBorder="1" applyAlignment="1">
      <alignment horizontal="center" vertical="center" wrapText="1"/>
    </xf>
    <xf numFmtId="2" fontId="5" fillId="2" borderId="44" xfId="2" applyNumberFormat="1" applyFont="1" applyFill="1" applyBorder="1" applyAlignment="1">
      <alignment horizontal="center" vertical="center" wrapText="1"/>
    </xf>
    <xf numFmtId="2" fontId="5" fillId="2" borderId="45" xfId="2" applyNumberFormat="1" applyFont="1" applyFill="1" applyBorder="1" applyAlignment="1">
      <alignment horizontal="center" vertical="center" wrapText="1"/>
    </xf>
    <xf numFmtId="1" fontId="5" fillId="2" borderId="11" xfId="2" applyNumberFormat="1" applyFont="1" applyFill="1" applyBorder="1" applyAlignment="1">
      <alignment horizontal="center" vertical="center" wrapText="1"/>
    </xf>
    <xf numFmtId="164" fontId="6" fillId="2" borderId="22" xfId="2" applyNumberFormat="1" applyFont="1" applyFill="1" applyBorder="1" applyAlignment="1">
      <alignment horizontal="center" vertical="center" wrapText="1"/>
    </xf>
    <xf numFmtId="0" fontId="5" fillId="2" borderId="31" xfId="2" applyFont="1" applyFill="1" applyBorder="1" applyAlignment="1">
      <alignment horizontal="center" vertical="center" wrapText="1"/>
    </xf>
    <xf numFmtId="0" fontId="5" fillId="2" borderId="76" xfId="2" applyFont="1" applyFill="1" applyBorder="1" applyAlignment="1">
      <alignment horizontal="center" vertical="center" wrapText="1"/>
    </xf>
    <xf numFmtId="2" fontId="5" fillId="2" borderId="69" xfId="2" applyNumberFormat="1" applyFont="1" applyFill="1" applyBorder="1" applyAlignment="1">
      <alignment horizontal="center" vertical="center" wrapText="1"/>
    </xf>
    <xf numFmtId="0" fontId="5" fillId="2" borderId="53" xfId="2" applyFont="1" applyFill="1" applyBorder="1" applyAlignment="1">
      <alignment horizontal="center" vertical="center" wrapText="1"/>
    </xf>
    <xf numFmtId="2" fontId="5" fillId="2" borderId="53" xfId="2" applyNumberFormat="1" applyFont="1" applyFill="1" applyBorder="1" applyAlignment="1">
      <alignment horizontal="center" vertical="center" wrapText="1"/>
    </xf>
    <xf numFmtId="2" fontId="5" fillId="2" borderId="60" xfId="2" applyNumberFormat="1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horizontal="center" vertical="center" wrapText="1"/>
    </xf>
    <xf numFmtId="2" fontId="5" fillId="2" borderId="0" xfId="2" applyNumberFormat="1" applyFont="1" applyFill="1" applyBorder="1" applyAlignment="1">
      <alignment horizontal="center" vertical="center" wrapText="1"/>
    </xf>
    <xf numFmtId="2" fontId="9" fillId="2" borderId="77" xfId="2" applyNumberFormat="1" applyFont="1" applyFill="1" applyBorder="1" applyAlignment="1">
      <alignment horizontal="center" vertical="center" wrapText="1"/>
    </xf>
    <xf numFmtId="2" fontId="9" fillId="2" borderId="78" xfId="2" applyNumberFormat="1" applyFont="1" applyFill="1" applyBorder="1" applyAlignment="1">
      <alignment horizontal="center" vertical="center" wrapText="1"/>
    </xf>
    <xf numFmtId="2" fontId="20" fillId="2" borderId="24" xfId="2" applyNumberFormat="1" applyFont="1" applyFill="1" applyBorder="1" applyAlignment="1">
      <alignment horizontal="center" vertical="center" wrapText="1"/>
    </xf>
    <xf numFmtId="2" fontId="6" fillId="2" borderId="19" xfId="2" applyNumberFormat="1" applyFont="1" applyFill="1" applyBorder="1" applyAlignment="1">
      <alignment horizontal="center" vertical="center"/>
    </xf>
    <xf numFmtId="2" fontId="5" fillId="2" borderId="34" xfId="2" applyNumberFormat="1" applyFont="1" applyFill="1" applyBorder="1" applyAlignment="1">
      <alignment horizontal="center" vertical="center" wrapText="1"/>
    </xf>
    <xf numFmtId="2" fontId="5" fillId="2" borderId="10" xfId="2" applyNumberFormat="1" applyFont="1" applyFill="1" applyBorder="1" applyAlignment="1">
      <alignment horizontal="center" vertical="center" wrapText="1"/>
    </xf>
    <xf numFmtId="0" fontId="5" fillId="2" borderId="68" xfId="2" applyFont="1" applyFill="1" applyBorder="1" applyAlignment="1">
      <alignment horizontal="center" vertical="center"/>
    </xf>
    <xf numFmtId="0" fontId="5" fillId="2" borderId="56" xfId="2" applyFont="1" applyFill="1" applyBorder="1" applyAlignment="1">
      <alignment horizontal="center" vertical="center" wrapText="1"/>
    </xf>
    <xf numFmtId="2" fontId="5" fillId="2" borderId="70" xfId="2" applyNumberFormat="1" applyFont="1" applyFill="1" applyBorder="1" applyAlignment="1">
      <alignment horizontal="center" vertical="center" wrapText="1"/>
    </xf>
    <xf numFmtId="2" fontId="5" fillId="2" borderId="56" xfId="2" applyNumberFormat="1" applyFont="1" applyFill="1" applyBorder="1" applyAlignment="1">
      <alignment horizontal="center" vertical="center" wrapText="1"/>
    </xf>
    <xf numFmtId="0" fontId="5" fillId="2" borderId="60" xfId="2" applyFont="1" applyFill="1" applyBorder="1" applyAlignment="1">
      <alignment horizontal="center" vertical="center" wrapText="1"/>
    </xf>
    <xf numFmtId="2" fontId="5" fillId="2" borderId="47" xfId="2" applyNumberFormat="1" applyFont="1" applyFill="1" applyBorder="1" applyAlignment="1">
      <alignment horizontal="center" vertical="center" wrapText="1"/>
    </xf>
    <xf numFmtId="0" fontId="18" fillId="2" borderId="24" xfId="2" applyFont="1" applyFill="1" applyBorder="1" applyAlignment="1">
      <alignment horizontal="center" vertical="center" wrapText="1"/>
    </xf>
    <xf numFmtId="2" fontId="5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15" fillId="2" borderId="8" xfId="2" applyFont="1" applyFill="1" applyBorder="1" applyAlignment="1">
      <alignment horizontal="center" vertical="center"/>
    </xf>
    <xf numFmtId="0" fontId="15" fillId="2" borderId="9" xfId="2" applyFont="1" applyFill="1" applyBorder="1" applyAlignment="1">
      <alignment horizontal="center" vertical="center"/>
    </xf>
    <xf numFmtId="0" fontId="25" fillId="2" borderId="6" xfId="2" applyFont="1" applyFill="1" applyBorder="1" applyAlignment="1">
      <alignment horizontal="center" vertical="center"/>
    </xf>
    <xf numFmtId="0" fontId="25" fillId="2" borderId="12" xfId="2" applyFont="1" applyFill="1" applyBorder="1" applyAlignment="1">
      <alignment horizontal="center" vertical="center"/>
    </xf>
    <xf numFmtId="0" fontId="15" fillId="2" borderId="6" xfId="2" applyFont="1" applyFill="1" applyBorder="1" applyAlignment="1">
      <alignment horizontal="center" vertical="center" textRotation="90"/>
    </xf>
    <xf numFmtId="0" fontId="15" fillId="2" borderId="12" xfId="2" applyFont="1" applyFill="1" applyBorder="1" applyAlignment="1">
      <alignment horizontal="center" vertical="center" textRotation="90"/>
    </xf>
    <xf numFmtId="0" fontId="27" fillId="2" borderId="2" xfId="2" applyFont="1" applyFill="1" applyBorder="1" applyAlignment="1">
      <alignment horizontal="center" vertical="center" textRotation="90" wrapText="1"/>
    </xf>
    <xf numFmtId="0" fontId="27" fillId="2" borderId="6" xfId="2" applyFont="1" applyFill="1" applyBorder="1" applyAlignment="1">
      <alignment horizontal="center" vertical="center" textRotation="90" wrapText="1"/>
    </xf>
    <xf numFmtId="0" fontId="27" fillId="2" borderId="12" xfId="2" applyFont="1" applyFill="1" applyBorder="1" applyAlignment="1">
      <alignment horizontal="center" vertical="center" textRotation="90" wrapText="1"/>
    </xf>
    <xf numFmtId="0" fontId="22" fillId="2" borderId="0" xfId="0" applyFont="1" applyFill="1" applyAlignment="1">
      <alignment vertical="top" wrapText="1"/>
    </xf>
    <xf numFmtId="0" fontId="22" fillId="2" borderId="0" xfId="0" applyFont="1" applyFill="1" applyAlignment="1">
      <alignment horizontal="center" wrapText="1"/>
    </xf>
    <xf numFmtId="0" fontId="6" fillId="2" borderId="0" xfId="2" applyFont="1" applyFill="1" applyAlignment="1">
      <alignment horizontal="center"/>
    </xf>
    <xf numFmtId="0" fontId="6" fillId="2" borderId="59" xfId="2" applyFont="1" applyFill="1" applyBorder="1" applyAlignment="1">
      <alignment horizontal="center"/>
    </xf>
    <xf numFmtId="0" fontId="15" fillId="2" borderId="2" xfId="2" applyFont="1" applyFill="1" applyBorder="1" applyAlignment="1">
      <alignment horizontal="center" vertical="center"/>
    </xf>
    <xf numFmtId="0" fontId="15" fillId="2" borderId="6" xfId="2" applyFont="1" applyFill="1" applyBorder="1" applyAlignment="1">
      <alignment horizontal="center" vertical="center"/>
    </xf>
    <xf numFmtId="0" fontId="15" fillId="2" borderId="12" xfId="2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5" fillId="2" borderId="5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11" xfId="2" applyFont="1" applyFill="1" applyBorder="1" applyAlignment="1">
      <alignment horizontal="center" vertical="center" wrapText="1"/>
    </xf>
    <xf numFmtId="0" fontId="15" fillId="2" borderId="60" xfId="2" applyFont="1" applyFill="1" applyBorder="1" applyAlignment="1">
      <alignment horizontal="center" vertical="center" wrapText="1"/>
    </xf>
    <xf numFmtId="0" fontId="15" fillId="2" borderId="8" xfId="2" applyFont="1" applyFill="1" applyBorder="1" applyAlignment="1">
      <alignment horizontal="center"/>
    </xf>
    <xf numFmtId="0" fontId="15" fillId="2" borderId="67" xfId="2" applyFont="1" applyFill="1" applyBorder="1" applyAlignment="1">
      <alignment horizontal="center"/>
    </xf>
    <xf numFmtId="0" fontId="24" fillId="2" borderId="1" xfId="2" applyFont="1" applyFill="1" applyBorder="1" applyAlignment="1">
      <alignment horizontal="center" vertical="center" wrapText="1"/>
    </xf>
    <xf numFmtId="0" fontId="24" fillId="2" borderId="3" xfId="2" applyFont="1" applyFill="1" applyBorder="1" applyAlignment="1">
      <alignment horizontal="center" vertical="center" wrapText="1"/>
    </xf>
    <xf numFmtId="0" fontId="24" fillId="2" borderId="4" xfId="2" applyFont="1" applyFill="1" applyBorder="1" applyAlignment="1">
      <alignment horizontal="center" vertical="center" wrapText="1"/>
    </xf>
    <xf numFmtId="0" fontId="24" fillId="2" borderId="11" xfId="2" applyFont="1" applyFill="1" applyBorder="1" applyAlignment="1">
      <alignment horizontal="center" vertical="center" wrapText="1"/>
    </xf>
    <xf numFmtId="0" fontId="24" fillId="2" borderId="59" xfId="2" applyFont="1" applyFill="1" applyBorder="1" applyAlignment="1">
      <alignment horizontal="center" vertical="center" wrapText="1"/>
    </xf>
    <xf numFmtId="0" fontId="24" fillId="2" borderId="60" xfId="2" applyFont="1" applyFill="1" applyBorder="1" applyAlignment="1">
      <alignment horizontal="center" vertical="center" wrapText="1"/>
    </xf>
    <xf numFmtId="0" fontId="2" fillId="2" borderId="2" xfId="2" applyFill="1" applyBorder="1" applyAlignment="1">
      <alignment horizontal="center" vertical="center" wrapText="1"/>
    </xf>
    <xf numFmtId="0" fontId="2" fillId="2" borderId="6" xfId="2" applyFill="1" applyBorder="1" applyAlignment="1">
      <alignment horizontal="center" vertical="center" wrapText="1"/>
    </xf>
    <xf numFmtId="0" fontId="2" fillId="2" borderId="12" xfId="2" applyFill="1" applyBorder="1" applyAlignment="1">
      <alignment horizontal="center" vertical="center" wrapText="1"/>
    </xf>
    <xf numFmtId="0" fontId="25" fillId="2" borderId="2" xfId="2" applyFont="1" applyFill="1" applyBorder="1" applyAlignment="1">
      <alignment horizontal="center" vertical="center"/>
    </xf>
    <xf numFmtId="0" fontId="15" fillId="2" borderId="58" xfId="2" applyFont="1" applyFill="1" applyBorder="1" applyAlignment="1">
      <alignment horizontal="left"/>
    </xf>
    <xf numFmtId="0" fontId="15" fillId="2" borderId="68" xfId="2" applyFont="1" applyFill="1" applyBorder="1" applyAlignment="1">
      <alignment horizontal="left"/>
    </xf>
    <xf numFmtId="0" fontId="15" fillId="2" borderId="47" xfId="2" applyFont="1" applyFill="1" applyBorder="1" applyAlignment="1">
      <alignment horizontal="left"/>
    </xf>
    <xf numFmtId="0" fontId="15" fillId="2" borderId="22" xfId="2" applyFont="1" applyFill="1" applyBorder="1" applyAlignment="1">
      <alignment horizontal="left"/>
    </xf>
    <xf numFmtId="0" fontId="2" fillId="2" borderId="33" xfId="2" applyFont="1" applyFill="1" applyBorder="1" applyAlignment="1">
      <alignment horizontal="center"/>
    </xf>
    <xf numFmtId="0" fontId="2" fillId="2" borderId="69" xfId="2" applyFont="1" applyFill="1" applyBorder="1" applyAlignment="1">
      <alignment horizontal="center"/>
    </xf>
    <xf numFmtId="0" fontId="2" fillId="2" borderId="11" xfId="2" applyFont="1" applyFill="1" applyBorder="1" applyAlignment="1">
      <alignment horizontal="center"/>
    </xf>
    <xf numFmtId="0" fontId="2" fillId="2" borderId="60" xfId="2" applyFont="1" applyFill="1" applyBorder="1" applyAlignment="1">
      <alignment horizontal="center"/>
    </xf>
    <xf numFmtId="0" fontId="15" fillId="2" borderId="2" xfId="2" applyFont="1" applyFill="1" applyBorder="1" applyAlignment="1">
      <alignment horizontal="center" vertical="center" textRotation="90"/>
    </xf>
    <xf numFmtId="0" fontId="15" fillId="2" borderId="2" xfId="2" applyFont="1" applyFill="1" applyBorder="1" applyAlignment="1">
      <alignment horizontal="center" vertical="center" textRotation="90" wrapText="1"/>
    </xf>
    <xf numFmtId="0" fontId="15" fillId="2" borderId="6" xfId="2" applyFont="1" applyFill="1" applyBorder="1" applyAlignment="1">
      <alignment horizontal="center" vertical="center" textRotation="90" wrapText="1"/>
    </xf>
    <xf numFmtId="0" fontId="15" fillId="2" borderId="12" xfId="2" applyFont="1" applyFill="1" applyBorder="1" applyAlignment="1">
      <alignment horizontal="center" vertical="center" textRotation="90" wrapText="1"/>
    </xf>
    <xf numFmtId="164" fontId="2" fillId="2" borderId="1" xfId="2" applyNumberFormat="1" applyFill="1" applyBorder="1" applyAlignment="1">
      <alignment horizontal="center" vertical="center"/>
    </xf>
    <xf numFmtId="164" fontId="2" fillId="2" borderId="4" xfId="2" applyNumberFormat="1" applyFill="1" applyBorder="1" applyAlignment="1">
      <alignment horizontal="center" vertical="center"/>
    </xf>
    <xf numFmtId="164" fontId="2" fillId="2" borderId="5" xfId="2" applyNumberFormat="1" applyFill="1" applyBorder="1" applyAlignment="1">
      <alignment horizontal="center" vertical="center"/>
    </xf>
    <xf numFmtId="164" fontId="2" fillId="2" borderId="10" xfId="2" applyNumberFormat="1" applyFill="1" applyBorder="1" applyAlignment="1">
      <alignment horizontal="center" vertical="center"/>
    </xf>
    <xf numFmtId="164" fontId="2" fillId="2" borderId="46" xfId="2" applyNumberFormat="1" applyFill="1" applyBorder="1" applyAlignment="1">
      <alignment horizontal="center" vertical="center"/>
    </xf>
    <xf numFmtId="164" fontId="2" fillId="2" borderId="56" xfId="2" applyNumberFormat="1" applyFill="1" applyBorder="1" applyAlignment="1">
      <alignment horizontal="center" vertical="center"/>
    </xf>
    <xf numFmtId="164" fontId="2" fillId="2" borderId="11" xfId="2" applyNumberFormat="1" applyFill="1" applyBorder="1" applyAlignment="1">
      <alignment horizontal="center" vertical="center"/>
    </xf>
    <xf numFmtId="164" fontId="2" fillId="2" borderId="60" xfId="2" applyNumberFormat="1" applyFill="1" applyBorder="1" applyAlignment="1">
      <alignment horizontal="center" vertical="center"/>
    </xf>
    <xf numFmtId="0" fontId="2" fillId="2" borderId="6" xfId="2" applyFill="1" applyBorder="1"/>
    <xf numFmtId="0" fontId="2" fillId="2" borderId="26" xfId="2" applyFill="1" applyBorder="1"/>
    <xf numFmtId="0" fontId="15" fillId="2" borderId="27" xfId="2" applyFont="1" applyFill="1" applyBorder="1" applyAlignment="1">
      <alignment horizontal="center" vertical="center" textRotation="90" wrapText="1"/>
    </xf>
    <xf numFmtId="0" fontId="15" fillId="2" borderId="26" xfId="2" applyFont="1" applyFill="1" applyBorder="1" applyAlignment="1">
      <alignment horizontal="center" vertical="center" textRotation="90" wrapText="1"/>
    </xf>
    <xf numFmtId="0" fontId="25" fillId="2" borderId="5" xfId="2" applyFont="1" applyFill="1" applyBorder="1" applyAlignment="1">
      <alignment horizontal="center" vertical="center"/>
    </xf>
    <xf numFmtId="0" fontId="25" fillId="2" borderId="11" xfId="2" applyFont="1" applyFill="1" applyBorder="1" applyAlignment="1">
      <alignment horizontal="center" vertical="center"/>
    </xf>
    <xf numFmtId="0" fontId="15" fillId="2" borderId="26" xfId="2" applyFont="1" applyFill="1" applyBorder="1" applyAlignment="1">
      <alignment horizontal="center" vertical="center" textRotation="90"/>
    </xf>
    <xf numFmtId="0" fontId="32" fillId="2" borderId="2" xfId="2" applyFont="1" applyFill="1" applyBorder="1" applyAlignment="1">
      <alignment horizontal="center" vertical="center"/>
    </xf>
    <xf numFmtId="0" fontId="32" fillId="2" borderId="6" xfId="2" applyFont="1" applyFill="1" applyBorder="1" applyAlignment="1">
      <alignment horizontal="center" vertical="center"/>
    </xf>
    <xf numFmtId="0" fontId="32" fillId="2" borderId="12" xfId="2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>
      <alignment horizontal="center" vertical="center"/>
    </xf>
    <xf numFmtId="164" fontId="2" fillId="2" borderId="4" xfId="2" applyNumberFormat="1" applyFont="1" applyFill="1" applyBorder="1" applyAlignment="1">
      <alignment horizontal="center" vertical="center"/>
    </xf>
    <xf numFmtId="164" fontId="2" fillId="2" borderId="5" xfId="2" applyNumberFormat="1" applyFont="1" applyFill="1" applyBorder="1" applyAlignment="1">
      <alignment horizontal="center" vertical="center"/>
    </xf>
    <xf numFmtId="164" fontId="2" fillId="2" borderId="10" xfId="2" applyNumberFormat="1" applyFont="1" applyFill="1" applyBorder="1" applyAlignment="1">
      <alignment horizontal="center" vertical="center"/>
    </xf>
    <xf numFmtId="164" fontId="2" fillId="2" borderId="46" xfId="2" applyNumberFormat="1" applyFont="1" applyFill="1" applyBorder="1" applyAlignment="1">
      <alignment horizontal="center" vertical="center"/>
    </xf>
    <xf numFmtId="164" fontId="2" fillId="2" borderId="56" xfId="2" applyNumberFormat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15" fillId="2" borderId="39" xfId="2" applyFont="1" applyFill="1" applyBorder="1" applyAlignment="1">
      <alignment horizontal="center"/>
    </xf>
    <xf numFmtId="0" fontId="15" fillId="2" borderId="54" xfId="2" applyFont="1" applyFill="1" applyBorder="1" applyAlignment="1">
      <alignment horizontal="center"/>
    </xf>
    <xf numFmtId="0" fontId="15" fillId="2" borderId="40" xfId="2" applyFont="1" applyFill="1" applyBorder="1" applyAlignment="1">
      <alignment horizontal="center"/>
    </xf>
    <xf numFmtId="0" fontId="15" fillId="2" borderId="5" xfId="2" applyFont="1" applyFill="1" applyBorder="1" applyAlignment="1">
      <alignment horizontal="center" vertical="center" textRotation="90"/>
    </xf>
    <xf numFmtId="0" fontId="15" fillId="2" borderId="11" xfId="2" applyFont="1" applyFill="1" applyBorder="1" applyAlignment="1">
      <alignment horizontal="center" vertical="center" textRotation="90"/>
    </xf>
    <xf numFmtId="0" fontId="15" fillId="2" borderId="1" xfId="2" applyFont="1" applyFill="1" applyBorder="1" applyAlignment="1">
      <alignment horizontal="center" vertical="center" textRotation="90"/>
    </xf>
    <xf numFmtId="0" fontId="15" fillId="2" borderId="58" xfId="2" applyFont="1" applyFill="1" applyBorder="1" applyAlignment="1">
      <alignment horizontal="left" vertical="center"/>
    </xf>
    <xf numFmtId="0" fontId="15" fillId="2" borderId="68" xfId="2" applyFont="1" applyFill="1" applyBorder="1" applyAlignment="1">
      <alignment horizontal="left" vertical="center"/>
    </xf>
    <xf numFmtId="0" fontId="2" fillId="2" borderId="1" xfId="2" applyFill="1" applyBorder="1" applyAlignment="1">
      <alignment horizontal="center" vertical="center"/>
    </xf>
    <xf numFmtId="0" fontId="2" fillId="2" borderId="4" xfId="2" applyFill="1" applyBorder="1" applyAlignment="1">
      <alignment horizontal="center" vertical="center"/>
    </xf>
    <xf numFmtId="0" fontId="2" fillId="2" borderId="5" xfId="2" applyFill="1" applyBorder="1" applyAlignment="1">
      <alignment horizontal="center" vertical="center"/>
    </xf>
    <xf numFmtId="0" fontId="2" fillId="2" borderId="10" xfId="2" applyFill="1" applyBorder="1" applyAlignment="1">
      <alignment horizontal="center" vertical="center"/>
    </xf>
    <xf numFmtId="0" fontId="2" fillId="2" borderId="11" xfId="2" applyFill="1" applyBorder="1" applyAlignment="1">
      <alignment horizontal="center" vertical="center"/>
    </xf>
    <xf numFmtId="0" fontId="2" fillId="2" borderId="60" xfId="2" applyFill="1" applyBorder="1" applyAlignment="1">
      <alignment horizontal="center" vertical="center"/>
    </xf>
    <xf numFmtId="0" fontId="15" fillId="2" borderId="47" xfId="2" applyFont="1" applyFill="1" applyBorder="1" applyAlignment="1">
      <alignment horizontal="left" vertical="center"/>
    </xf>
    <xf numFmtId="0" fontId="15" fillId="2" borderId="22" xfId="2" applyFont="1" applyFill="1" applyBorder="1" applyAlignment="1">
      <alignment horizontal="left" vertical="center"/>
    </xf>
    <xf numFmtId="0" fontId="27" fillId="2" borderId="2" xfId="2" applyFont="1" applyFill="1" applyBorder="1" applyAlignment="1">
      <alignment horizontal="center" vertical="center" wrapText="1"/>
    </xf>
    <xf numFmtId="0" fontId="27" fillId="2" borderId="26" xfId="2" applyFont="1" applyFill="1" applyBorder="1" applyAlignment="1">
      <alignment horizontal="center" vertical="center" wrapText="1"/>
    </xf>
    <xf numFmtId="0" fontId="27" fillId="2" borderId="27" xfId="2" applyFont="1" applyFill="1" applyBorder="1" applyAlignment="1">
      <alignment horizontal="center" vertical="center" textRotation="90" wrapText="1"/>
    </xf>
    <xf numFmtId="0" fontId="27" fillId="2" borderId="26" xfId="2" applyFont="1" applyFill="1" applyBorder="1" applyAlignment="1">
      <alignment horizontal="center" vertical="center" textRotation="90" wrapText="1"/>
    </xf>
    <xf numFmtId="0" fontId="2" fillId="2" borderId="11" xfId="2" applyFont="1" applyFill="1" applyBorder="1" applyAlignment="1">
      <alignment horizontal="center" vertical="center"/>
    </xf>
    <xf numFmtId="0" fontId="27" fillId="2" borderId="6" xfId="2" applyFont="1" applyFill="1" applyBorder="1" applyAlignment="1">
      <alignment horizontal="center" vertical="center" textRotation="90"/>
    </xf>
    <xf numFmtId="0" fontId="27" fillId="2" borderId="12" xfId="2" applyFont="1" applyFill="1" applyBorder="1" applyAlignment="1">
      <alignment horizontal="center" vertical="center" textRotation="90"/>
    </xf>
    <xf numFmtId="0" fontId="25" fillId="2" borderId="1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27" fillId="2" borderId="2" xfId="2" applyFont="1" applyFill="1" applyBorder="1" applyAlignment="1">
      <alignment horizontal="center" vertical="center" textRotation="90"/>
    </xf>
    <xf numFmtId="0" fontId="36" fillId="2" borderId="6" xfId="2" applyFont="1" applyFill="1" applyBorder="1" applyAlignment="1">
      <alignment horizontal="center" vertical="center" textRotation="90"/>
    </xf>
    <xf numFmtId="0" fontId="36" fillId="2" borderId="12" xfId="2" applyFont="1" applyFill="1" applyBorder="1" applyAlignment="1">
      <alignment horizontal="center" vertical="center" textRotation="90"/>
    </xf>
    <xf numFmtId="0" fontId="2" fillId="2" borderId="58" xfId="2" applyFill="1" applyBorder="1" applyAlignment="1">
      <alignment horizontal="center" vertical="center"/>
    </xf>
    <xf numFmtId="0" fontId="2" fillId="2" borderId="68" xfId="2" applyFill="1" applyBorder="1" applyAlignment="1">
      <alignment horizontal="center" vertical="center"/>
    </xf>
    <xf numFmtId="0" fontId="33" fillId="2" borderId="2" xfId="2" applyFont="1" applyFill="1" applyBorder="1" applyAlignment="1">
      <alignment horizontal="center" vertical="center" wrapText="1"/>
    </xf>
    <xf numFmtId="0" fontId="33" fillId="2" borderId="12" xfId="2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top" wrapText="1"/>
    </xf>
    <xf numFmtId="0" fontId="6" fillId="2" borderId="0" xfId="2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horizontal="center" vertical="center"/>
    </xf>
    <xf numFmtId="0" fontId="25" fillId="2" borderId="1" xfId="2" applyFont="1" applyFill="1" applyBorder="1" applyAlignment="1">
      <alignment horizontal="center" vertical="center"/>
    </xf>
    <xf numFmtId="0" fontId="25" fillId="2" borderId="3" xfId="2" applyFont="1" applyFill="1" applyBorder="1" applyAlignment="1">
      <alignment horizontal="center" vertical="center"/>
    </xf>
    <xf numFmtId="0" fontId="25" fillId="2" borderId="4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19" xfId="2" applyFont="1" applyFill="1" applyBorder="1" applyAlignment="1">
      <alignment horizontal="center" vertical="center" wrapText="1"/>
    </xf>
    <xf numFmtId="0" fontId="6" fillId="2" borderId="34" xfId="2" applyFont="1" applyFill="1" applyBorder="1" applyAlignment="1">
      <alignment horizontal="center" vertical="center" wrapText="1"/>
    </xf>
    <xf numFmtId="0" fontId="5" fillId="2" borderId="49" xfId="2" applyFont="1" applyFill="1" applyBorder="1" applyAlignment="1">
      <alignment vertical="top" wrapText="1"/>
    </xf>
    <xf numFmtId="0" fontId="5" fillId="2" borderId="21" xfId="2" applyFont="1" applyFill="1" applyBorder="1" applyAlignment="1">
      <alignment vertical="top" wrapText="1"/>
    </xf>
    <xf numFmtId="0" fontId="5" fillId="2" borderId="23" xfId="2" applyFont="1" applyFill="1" applyBorder="1" applyAlignment="1">
      <alignment wrapText="1"/>
    </xf>
    <xf numFmtId="0" fontId="5" fillId="2" borderId="53" xfId="2" applyFont="1" applyFill="1" applyBorder="1" applyAlignment="1">
      <alignment wrapText="1"/>
    </xf>
    <xf numFmtId="0" fontId="5" fillId="2" borderId="25" xfId="2" applyFont="1" applyFill="1" applyBorder="1" applyAlignment="1">
      <alignment wrapText="1"/>
    </xf>
    <xf numFmtId="0" fontId="5" fillId="2" borderId="21" xfId="2" applyFont="1" applyFill="1" applyBorder="1" applyAlignment="1">
      <alignment vertical="center" wrapText="1"/>
    </xf>
    <xf numFmtId="0" fontId="5" fillId="2" borderId="13" xfId="2" applyFont="1" applyFill="1" applyBorder="1" applyAlignment="1">
      <alignment vertical="center"/>
    </xf>
    <xf numFmtId="0" fontId="5" fillId="2" borderId="19" xfId="2" applyFont="1" applyFill="1" applyBorder="1" applyAlignment="1">
      <alignment vertical="center"/>
    </xf>
    <xf numFmtId="0" fontId="5" fillId="2" borderId="34" xfId="2" applyFont="1" applyFill="1" applyBorder="1" applyAlignment="1">
      <alignment vertical="center"/>
    </xf>
    <xf numFmtId="0" fontId="5" fillId="2" borderId="13" xfId="2" applyFont="1" applyFill="1" applyBorder="1" applyAlignment="1">
      <alignment horizontal="left" vertical="center"/>
    </xf>
    <xf numFmtId="0" fontId="5" fillId="2" borderId="19" xfId="2" applyFont="1" applyFill="1" applyBorder="1" applyAlignment="1">
      <alignment horizontal="left" vertical="center"/>
    </xf>
    <xf numFmtId="0" fontId="5" fillId="2" borderId="19" xfId="2" applyFont="1" applyFill="1" applyBorder="1" applyAlignment="1">
      <alignment horizontal="left" vertical="center" wrapText="1"/>
    </xf>
    <xf numFmtId="0" fontId="2" fillId="2" borderId="19" xfId="2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5" fillId="2" borderId="0" xfId="2" applyFont="1" applyFill="1" applyAlignment="1">
      <alignment horizontal="center" wrapText="1"/>
    </xf>
    <xf numFmtId="0" fontId="6" fillId="2" borderId="7" xfId="2" applyFont="1" applyFill="1" applyBorder="1" applyAlignment="1">
      <alignment horizontal="center" vertical="center" wrapText="1"/>
    </xf>
    <xf numFmtId="0" fontId="2" fillId="2" borderId="7" xfId="2" applyFill="1" applyBorder="1" applyAlignment="1">
      <alignment horizontal="center" vertical="center" wrapText="1"/>
    </xf>
    <xf numFmtId="0" fontId="5" fillId="2" borderId="13" xfId="2" applyFont="1" applyFill="1" applyBorder="1" applyAlignment="1">
      <alignment vertical="center" wrapText="1"/>
    </xf>
    <xf numFmtId="0" fontId="2" fillId="2" borderId="19" xfId="2" applyFill="1" applyBorder="1" applyAlignment="1">
      <alignment vertical="center"/>
    </xf>
    <xf numFmtId="0" fontId="2" fillId="2" borderId="34" xfId="2" applyFill="1" applyBorder="1" applyAlignment="1">
      <alignment vertical="center"/>
    </xf>
    <xf numFmtId="0" fontId="12" fillId="2" borderId="13" xfId="2" applyFont="1" applyFill="1" applyBorder="1" applyAlignment="1">
      <alignment vertical="center" wrapText="1"/>
    </xf>
    <xf numFmtId="0" fontId="39" fillId="2" borderId="19" xfId="2" applyFont="1" applyFill="1" applyBorder="1" applyAlignment="1">
      <alignment vertical="center" wrapText="1"/>
    </xf>
    <xf numFmtId="0" fontId="12" fillId="2" borderId="19" xfId="2" applyFont="1" applyFill="1" applyBorder="1" applyAlignment="1">
      <alignment horizontal="left" vertical="center" wrapText="1"/>
    </xf>
    <xf numFmtId="0" fontId="9" fillId="2" borderId="13" xfId="2" applyFont="1" applyFill="1" applyBorder="1" applyAlignment="1">
      <alignment horizontal="left" vertical="center" wrapText="1"/>
    </xf>
    <xf numFmtId="0" fontId="2" fillId="2" borderId="34" xfId="2" applyFont="1" applyFill="1" applyBorder="1" applyAlignment="1">
      <alignment horizontal="left" vertical="center"/>
    </xf>
    <xf numFmtId="0" fontId="2" fillId="2" borderId="19" xfId="2" applyFill="1" applyBorder="1" applyAlignment="1">
      <alignment horizontal="left" vertical="center"/>
    </xf>
    <xf numFmtId="0" fontId="22" fillId="2" borderId="13" xfId="0" applyFont="1" applyFill="1" applyBorder="1" applyAlignment="1">
      <alignment vertical="center"/>
    </xf>
    <xf numFmtId="0" fontId="22" fillId="2" borderId="34" xfId="0" applyFont="1" applyFill="1" applyBorder="1" applyAlignment="1">
      <alignment vertical="center"/>
    </xf>
    <xf numFmtId="0" fontId="2" fillId="2" borderId="13" xfId="2" applyFont="1" applyFill="1" applyBorder="1" applyAlignment="1">
      <alignment horizontal="left" vertical="center"/>
    </xf>
    <xf numFmtId="0" fontId="2" fillId="2" borderId="19" xfId="2" applyFont="1" applyFill="1" applyBorder="1" applyAlignment="1">
      <alignment horizontal="left" vertical="center"/>
    </xf>
    <xf numFmtId="0" fontId="0" fillId="2" borderId="34" xfId="0" applyFill="1" applyBorder="1" applyAlignment="1">
      <alignment vertical="center"/>
    </xf>
    <xf numFmtId="0" fontId="22" fillId="2" borderId="19" xfId="0" applyFont="1" applyFill="1" applyBorder="1" applyAlignment="1">
      <alignment vertical="center"/>
    </xf>
    <xf numFmtId="0" fontId="22" fillId="2" borderId="27" xfId="0" applyFont="1" applyFill="1" applyBorder="1" applyAlignment="1">
      <alignment vertical="center"/>
    </xf>
    <xf numFmtId="0" fontId="3" fillId="2" borderId="2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6" fillId="2" borderId="26" xfId="2" applyFont="1" applyFill="1" applyBorder="1" applyAlignment="1">
      <alignment horizontal="center" vertical="center" wrapText="1"/>
    </xf>
    <xf numFmtId="0" fontId="6" fillId="2" borderId="27" xfId="2" applyFont="1" applyFill="1" applyBorder="1" applyAlignment="1">
      <alignment horizontal="center" vertical="center" wrapText="1"/>
    </xf>
    <xf numFmtId="164" fontId="6" fillId="2" borderId="2" xfId="2" applyNumberFormat="1" applyFont="1" applyFill="1" applyBorder="1" applyAlignment="1">
      <alignment horizontal="center" vertical="center" wrapText="1"/>
    </xf>
    <xf numFmtId="164" fontId="6" fillId="2" borderId="26" xfId="2" applyNumberFormat="1" applyFont="1" applyFill="1" applyBorder="1" applyAlignment="1">
      <alignment horizontal="center" vertical="center" wrapText="1"/>
    </xf>
    <xf numFmtId="164" fontId="6" fillId="2" borderId="27" xfId="2" applyNumberFormat="1" applyFont="1" applyFill="1" applyBorder="1" applyAlignment="1">
      <alignment horizontal="center" vertical="center" wrapText="1"/>
    </xf>
    <xf numFmtId="164" fontId="6" fillId="2" borderId="6" xfId="2" applyNumberFormat="1" applyFont="1" applyFill="1" applyBorder="1" applyAlignment="1">
      <alignment horizontal="center" vertical="center" wrapText="1"/>
    </xf>
    <xf numFmtId="2" fontId="5" fillId="2" borderId="23" xfId="2" applyNumberFormat="1" applyFont="1" applyFill="1" applyBorder="1" applyAlignment="1">
      <alignment horizontal="center" vertical="center" wrapText="1"/>
    </xf>
    <xf numFmtId="2" fontId="5" fillId="2" borderId="22" xfId="2" applyNumberFormat="1" applyFont="1" applyFill="1" applyBorder="1" applyAlignment="1">
      <alignment horizontal="center" vertical="center" wrapText="1"/>
    </xf>
    <xf numFmtId="2" fontId="6" fillId="2" borderId="27" xfId="2" applyNumberFormat="1" applyFont="1" applyFill="1" applyBorder="1" applyAlignment="1">
      <alignment horizontal="center" vertical="center" wrapText="1"/>
    </xf>
    <xf numFmtId="2" fontId="6" fillId="2" borderId="6" xfId="2" applyNumberFormat="1" applyFont="1" applyFill="1" applyBorder="1" applyAlignment="1">
      <alignment horizontal="center" vertical="center" wrapText="1"/>
    </xf>
    <xf numFmtId="2" fontId="6" fillId="2" borderId="26" xfId="2" applyNumberFormat="1" applyFont="1" applyFill="1" applyBorder="1" applyAlignment="1">
      <alignment horizontal="center" vertical="center" wrapText="1"/>
    </xf>
    <xf numFmtId="2" fontId="6" fillId="2" borderId="7" xfId="2" applyNumberFormat="1" applyFont="1" applyFill="1" applyBorder="1" applyAlignment="1">
      <alignment horizontal="center" vertical="center" wrapText="1"/>
    </xf>
    <xf numFmtId="2" fontId="6" fillId="2" borderId="13" xfId="2" applyNumberFormat="1" applyFont="1" applyFill="1" applyBorder="1" applyAlignment="1">
      <alignment horizontal="center" vertical="center" wrapText="1"/>
    </xf>
    <xf numFmtId="2" fontId="6" fillId="2" borderId="34" xfId="2" applyNumberFormat="1" applyFont="1" applyFill="1" applyBorder="1" applyAlignment="1">
      <alignment horizontal="center" vertical="center" wrapText="1"/>
    </xf>
    <xf numFmtId="2" fontId="6" fillId="2" borderId="2" xfId="2" applyNumberFormat="1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  <xf numFmtId="0" fontId="3" fillId="2" borderId="19" xfId="2" applyFont="1" applyFill="1" applyBorder="1" applyAlignment="1">
      <alignment horizontal="center" vertical="center" wrapText="1"/>
    </xf>
    <xf numFmtId="0" fontId="3" fillId="2" borderId="34" xfId="2" applyFont="1" applyFill="1" applyBorder="1" applyAlignment="1">
      <alignment horizontal="center" vertical="center" wrapText="1"/>
    </xf>
    <xf numFmtId="164" fontId="6" fillId="2" borderId="13" xfId="2" applyNumberFormat="1" applyFont="1" applyFill="1" applyBorder="1" applyAlignment="1">
      <alignment horizontal="center" vertical="center" wrapText="1"/>
    </xf>
    <xf numFmtId="164" fontId="6" fillId="2" borderId="19" xfId="2" applyNumberFormat="1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6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164" fontId="6" fillId="2" borderId="5" xfId="2" applyNumberFormat="1" applyFont="1" applyFill="1" applyBorder="1" applyAlignment="1">
      <alignment horizontal="center" vertical="center" wrapText="1"/>
    </xf>
    <xf numFmtId="0" fontId="5" fillId="2" borderId="26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6" fillId="2" borderId="46" xfId="2" applyNumberFormat="1" applyFont="1" applyFill="1" applyBorder="1" applyAlignment="1">
      <alignment horizontal="center" vertical="center" wrapText="1"/>
    </xf>
    <xf numFmtId="0" fontId="6" fillId="2" borderId="69" xfId="2" applyFont="1" applyFill="1" applyBorder="1" applyAlignment="1">
      <alignment horizontal="center" vertical="center" wrapText="1"/>
    </xf>
    <xf numFmtId="0" fontId="6" fillId="2" borderId="58" xfId="2" applyFont="1" applyFill="1" applyBorder="1" applyAlignment="1">
      <alignment horizontal="center" vertical="center" wrapText="1"/>
    </xf>
    <xf numFmtId="0" fontId="6" fillId="2" borderId="47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2" borderId="11" xfId="2" applyFont="1" applyFill="1" applyBorder="1" applyAlignment="1">
      <alignment horizontal="center" vertical="center"/>
    </xf>
    <xf numFmtId="0" fontId="6" fillId="2" borderId="13" xfId="2" applyFont="1" applyFill="1" applyBorder="1" applyAlignment="1">
      <alignment horizontal="center" vertical="center"/>
    </xf>
    <xf numFmtId="0" fontId="6" fillId="2" borderId="19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56" xfId="2" applyFont="1" applyFill="1" applyBorder="1" applyAlignment="1">
      <alignment horizontal="center" vertical="center"/>
    </xf>
    <xf numFmtId="0" fontId="6" fillId="2" borderId="69" xfId="2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70" xfId="2" applyFont="1" applyFill="1" applyBorder="1" applyAlignment="1">
      <alignment horizontal="center" vertical="center"/>
    </xf>
    <xf numFmtId="0" fontId="6" fillId="2" borderId="5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center" vertical="center"/>
    </xf>
    <xf numFmtId="0" fontId="6" fillId="2" borderId="27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6" xfId="2" applyFont="1" applyFill="1" applyBorder="1" applyAlignment="1">
      <alignment horizontal="center" vertical="center"/>
    </xf>
    <xf numFmtId="0" fontId="5" fillId="2" borderId="69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/>
    </xf>
    <xf numFmtId="0" fontId="5" fillId="2" borderId="26" xfId="2" applyFont="1" applyFill="1" applyBorder="1" applyAlignment="1">
      <alignment horizontal="center" vertical="center"/>
    </xf>
    <xf numFmtId="0" fontId="3" fillId="2" borderId="58" xfId="2" applyFont="1" applyFill="1" applyBorder="1" applyAlignment="1">
      <alignment horizontal="center" vertical="center"/>
    </xf>
    <xf numFmtId="0" fontId="3" fillId="2" borderId="47" xfId="2" applyFont="1" applyFill="1" applyBorder="1" applyAlignment="1">
      <alignment horizontal="center" vertical="center"/>
    </xf>
    <xf numFmtId="0" fontId="3" fillId="2" borderId="35" xfId="2" applyFont="1" applyFill="1" applyBorder="1" applyAlignment="1">
      <alignment horizontal="center" vertical="center"/>
    </xf>
    <xf numFmtId="0" fontId="6" fillId="2" borderId="68" xfId="2" applyFont="1" applyFill="1" applyBorder="1" applyAlignment="1">
      <alignment horizontal="center" vertical="center"/>
    </xf>
    <xf numFmtId="0" fontId="6" fillId="2" borderId="22" xfId="2" applyFont="1" applyFill="1" applyBorder="1" applyAlignment="1">
      <alignment horizontal="center" vertical="center"/>
    </xf>
    <xf numFmtId="0" fontId="6" fillId="2" borderId="26" xfId="2" applyFont="1" applyFill="1" applyBorder="1" applyAlignment="1">
      <alignment horizontal="center" vertical="center"/>
    </xf>
    <xf numFmtId="0" fontId="14" fillId="2" borderId="47" xfId="2" applyFont="1" applyFill="1" applyBorder="1" applyAlignment="1">
      <alignment horizontal="center" vertical="center"/>
    </xf>
    <xf numFmtId="0" fontId="14" fillId="2" borderId="35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/>
    </xf>
    <xf numFmtId="0" fontId="3" fillId="2" borderId="12" xfId="2" applyFont="1" applyFill="1" applyBorder="1" applyAlignment="1">
      <alignment horizontal="center" vertical="center"/>
    </xf>
    <xf numFmtId="0" fontId="6" fillId="2" borderId="58" xfId="2" applyFont="1" applyFill="1" applyBorder="1" applyAlignment="1">
      <alignment horizontal="center" vertical="center"/>
    </xf>
    <xf numFmtId="0" fontId="6" fillId="2" borderId="47" xfId="2" applyFont="1" applyFill="1" applyBorder="1" applyAlignment="1">
      <alignment horizontal="center" vertical="center"/>
    </xf>
    <xf numFmtId="164" fontId="6" fillId="2" borderId="2" xfId="2" applyNumberFormat="1" applyFont="1" applyFill="1" applyBorder="1" applyAlignment="1">
      <alignment horizontal="center" vertical="center"/>
    </xf>
    <xf numFmtId="164" fontId="6" fillId="2" borderId="6" xfId="2" applyNumberFormat="1" applyFont="1" applyFill="1" applyBorder="1" applyAlignment="1">
      <alignment horizontal="center" vertical="center"/>
    </xf>
    <xf numFmtId="164" fontId="6" fillId="2" borderId="26" xfId="2" applyNumberFormat="1" applyFont="1" applyFill="1" applyBorder="1" applyAlignment="1">
      <alignment horizontal="center" vertical="center"/>
    </xf>
    <xf numFmtId="0" fontId="6" fillId="2" borderId="33" xfId="2" applyFont="1" applyFill="1" applyBorder="1" applyAlignment="1">
      <alignment horizontal="center" vertical="center"/>
    </xf>
    <xf numFmtId="164" fontId="6" fillId="2" borderId="27" xfId="2" applyNumberFormat="1" applyFont="1" applyFill="1" applyBorder="1" applyAlignment="1">
      <alignment horizontal="center" vertical="center"/>
    </xf>
    <xf numFmtId="164" fontId="6" fillId="2" borderId="19" xfId="2" applyNumberFormat="1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/>
    </xf>
    <xf numFmtId="0" fontId="9" fillId="2" borderId="12" xfId="2" applyFont="1" applyFill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0" fontId="11" fillId="2" borderId="5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0" fontId="9" fillId="2" borderId="6" xfId="2" applyFont="1" applyFill="1" applyBorder="1" applyAlignment="1"/>
    <xf numFmtId="0" fontId="9" fillId="2" borderId="12" xfId="2" applyFont="1" applyFill="1" applyBorder="1" applyAlignment="1"/>
    <xf numFmtId="0" fontId="5" fillId="2" borderId="47" xfId="2" applyFont="1" applyFill="1" applyBorder="1" applyAlignment="1">
      <alignment horizontal="center" vertical="center"/>
    </xf>
    <xf numFmtId="0" fontId="5" fillId="2" borderId="53" xfId="2" applyFont="1" applyFill="1" applyBorder="1" applyAlignment="1">
      <alignment horizontal="center"/>
    </xf>
    <xf numFmtId="0" fontId="5" fillId="2" borderId="22" xfId="2" applyFont="1" applyFill="1" applyBorder="1" applyAlignment="1">
      <alignment horizontal="center"/>
    </xf>
    <xf numFmtId="0" fontId="5" fillId="2" borderId="35" xfId="2" applyFont="1" applyFill="1" applyBorder="1" applyAlignment="1">
      <alignment horizontal="center" vertical="center" wrapText="1"/>
    </xf>
    <xf numFmtId="0" fontId="5" fillId="2" borderId="54" xfId="2" applyFont="1" applyFill="1" applyBorder="1" applyAlignment="1">
      <alignment horizontal="center" wrapText="1"/>
    </xf>
    <xf numFmtId="0" fontId="5" fillId="2" borderId="55" xfId="2" applyFont="1" applyFill="1" applyBorder="1" applyAlignment="1">
      <alignment horizont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center"/>
    </xf>
    <xf numFmtId="0" fontId="6" fillId="2" borderId="11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 vertical="top" wrapText="1"/>
    </xf>
    <xf numFmtId="0" fontId="4" fillId="2" borderId="0" xfId="2" applyFont="1" applyFill="1" applyAlignment="1">
      <alignment horizontal="left" vertical="top"/>
    </xf>
  </cellXfs>
  <cellStyles count="8">
    <cellStyle name="Обычный" xfId="0" builtinId="0"/>
    <cellStyle name="Обычный 2" xfId="2"/>
    <cellStyle name="Обычный 2 2" xfId="3"/>
    <cellStyle name="Обычный 3" xfId="4"/>
    <cellStyle name="Процентный 2" xfId="5"/>
    <cellStyle name="Финансовый" xfId="1" builtinId="3"/>
    <cellStyle name="Финансовый [0] 2" xfId="6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45"/>
  <sheetViews>
    <sheetView view="pageBreakPreview" topLeftCell="C702" zoomScaleNormal="100" zoomScaleSheetLayoutView="100" workbookViewId="0">
      <selection activeCell="J253" sqref="J253"/>
    </sheetView>
  </sheetViews>
  <sheetFormatPr defaultRowHeight="12.75"/>
  <cols>
    <col min="1" max="1" width="7.42578125" style="143" customWidth="1"/>
    <col min="2" max="2" width="6.28515625" style="143" customWidth="1"/>
    <col min="3" max="3" width="7.42578125" style="143" customWidth="1"/>
    <col min="4" max="8" width="9.140625" style="142"/>
    <col min="9" max="12" width="9.140625" style="143"/>
    <col min="13" max="13" width="10.28515625" style="143" customWidth="1"/>
    <col min="14" max="232" width="9.140625" style="143"/>
    <col min="233" max="233" width="5.5703125" style="143" customWidth="1"/>
    <col min="234" max="234" width="6.140625" style="143" customWidth="1"/>
    <col min="235" max="244" width="7.140625" style="143" customWidth="1"/>
    <col min="245" max="249" width="0" style="143" hidden="1" customWidth="1"/>
    <col min="250" max="250" width="10.28515625" style="143" customWidth="1"/>
    <col min="251" max="251" width="0.140625" style="143" customWidth="1"/>
    <col min="252" max="252" width="0" style="143" hidden="1" customWidth="1"/>
    <col min="253" max="488" width="9.140625" style="143"/>
    <col min="489" max="489" width="5.5703125" style="143" customWidth="1"/>
    <col min="490" max="490" width="6.140625" style="143" customWidth="1"/>
    <col min="491" max="500" width="7.140625" style="143" customWidth="1"/>
    <col min="501" max="505" width="0" style="143" hidden="1" customWidth="1"/>
    <col min="506" max="506" width="10.28515625" style="143" customWidth="1"/>
    <col min="507" max="507" width="0.140625" style="143" customWidth="1"/>
    <col min="508" max="508" width="0" style="143" hidden="1" customWidth="1"/>
    <col min="509" max="744" width="9.140625" style="143"/>
    <col min="745" max="745" width="5.5703125" style="143" customWidth="1"/>
    <col min="746" max="746" width="6.140625" style="143" customWidth="1"/>
    <col min="747" max="756" width="7.140625" style="143" customWidth="1"/>
    <col min="757" max="761" width="0" style="143" hidden="1" customWidth="1"/>
    <col min="762" max="762" width="10.28515625" style="143" customWidth="1"/>
    <col min="763" max="763" width="0.140625" style="143" customWidth="1"/>
    <col min="764" max="764" width="0" style="143" hidden="1" customWidth="1"/>
    <col min="765" max="1000" width="9.140625" style="143"/>
    <col min="1001" max="1001" width="5.5703125" style="143" customWidth="1"/>
    <col min="1002" max="1002" width="6.140625" style="143" customWidth="1"/>
    <col min="1003" max="1012" width="7.140625" style="143" customWidth="1"/>
    <col min="1013" max="1017" width="0" style="143" hidden="1" customWidth="1"/>
    <col min="1018" max="1018" width="10.28515625" style="143" customWidth="1"/>
    <col min="1019" max="1019" width="0.140625" style="143" customWidth="1"/>
    <col min="1020" max="1020" width="0" style="143" hidden="1" customWidth="1"/>
    <col min="1021" max="1256" width="9.140625" style="143"/>
    <col min="1257" max="1257" width="5.5703125" style="143" customWidth="1"/>
    <col min="1258" max="1258" width="6.140625" style="143" customWidth="1"/>
    <col min="1259" max="1268" width="7.140625" style="143" customWidth="1"/>
    <col min="1269" max="1273" width="0" style="143" hidden="1" customWidth="1"/>
    <col min="1274" max="1274" width="10.28515625" style="143" customWidth="1"/>
    <col min="1275" max="1275" width="0.140625" style="143" customWidth="1"/>
    <col min="1276" max="1276" width="0" style="143" hidden="1" customWidth="1"/>
    <col min="1277" max="1512" width="9.140625" style="143"/>
    <col min="1513" max="1513" width="5.5703125" style="143" customWidth="1"/>
    <col min="1514" max="1514" width="6.140625" style="143" customWidth="1"/>
    <col min="1515" max="1524" width="7.140625" style="143" customWidth="1"/>
    <col min="1525" max="1529" width="0" style="143" hidden="1" customWidth="1"/>
    <col min="1530" max="1530" width="10.28515625" style="143" customWidth="1"/>
    <col min="1531" max="1531" width="0.140625" style="143" customWidth="1"/>
    <col min="1532" max="1532" width="0" style="143" hidden="1" customWidth="1"/>
    <col min="1533" max="1768" width="9.140625" style="143"/>
    <col min="1769" max="1769" width="5.5703125" style="143" customWidth="1"/>
    <col min="1770" max="1770" width="6.140625" style="143" customWidth="1"/>
    <col min="1771" max="1780" width="7.140625" style="143" customWidth="1"/>
    <col min="1781" max="1785" width="0" style="143" hidden="1" customWidth="1"/>
    <col min="1786" max="1786" width="10.28515625" style="143" customWidth="1"/>
    <col min="1787" max="1787" width="0.140625" style="143" customWidth="1"/>
    <col min="1788" max="1788" width="0" style="143" hidden="1" customWidth="1"/>
    <col min="1789" max="2024" width="9.140625" style="143"/>
    <col min="2025" max="2025" width="5.5703125" style="143" customWidth="1"/>
    <col min="2026" max="2026" width="6.140625" style="143" customWidth="1"/>
    <col min="2027" max="2036" width="7.140625" style="143" customWidth="1"/>
    <col min="2037" max="2041" width="0" style="143" hidden="1" customWidth="1"/>
    <col min="2042" max="2042" width="10.28515625" style="143" customWidth="1"/>
    <col min="2043" max="2043" width="0.140625" style="143" customWidth="1"/>
    <col min="2044" max="2044" width="0" style="143" hidden="1" customWidth="1"/>
    <col min="2045" max="2280" width="9.140625" style="143"/>
    <col min="2281" max="2281" width="5.5703125" style="143" customWidth="1"/>
    <col min="2282" max="2282" width="6.140625" style="143" customWidth="1"/>
    <col min="2283" max="2292" width="7.140625" style="143" customWidth="1"/>
    <col min="2293" max="2297" width="0" style="143" hidden="1" customWidth="1"/>
    <col min="2298" max="2298" width="10.28515625" style="143" customWidth="1"/>
    <col min="2299" max="2299" width="0.140625" style="143" customWidth="1"/>
    <col min="2300" max="2300" width="0" style="143" hidden="1" customWidth="1"/>
    <col min="2301" max="2536" width="9.140625" style="143"/>
    <col min="2537" max="2537" width="5.5703125" style="143" customWidth="1"/>
    <col min="2538" max="2538" width="6.140625" style="143" customWidth="1"/>
    <col min="2539" max="2548" width="7.140625" style="143" customWidth="1"/>
    <col min="2549" max="2553" width="0" style="143" hidden="1" customWidth="1"/>
    <col min="2554" max="2554" width="10.28515625" style="143" customWidth="1"/>
    <col min="2555" max="2555" width="0.140625" style="143" customWidth="1"/>
    <col min="2556" max="2556" width="0" style="143" hidden="1" customWidth="1"/>
    <col min="2557" max="2792" width="9.140625" style="143"/>
    <col min="2793" max="2793" width="5.5703125" style="143" customWidth="1"/>
    <col min="2794" max="2794" width="6.140625" style="143" customWidth="1"/>
    <col min="2795" max="2804" width="7.140625" style="143" customWidth="1"/>
    <col min="2805" max="2809" width="0" style="143" hidden="1" customWidth="1"/>
    <col min="2810" max="2810" width="10.28515625" style="143" customWidth="1"/>
    <col min="2811" max="2811" width="0.140625" style="143" customWidth="1"/>
    <col min="2812" max="2812" width="0" style="143" hidden="1" customWidth="1"/>
    <col min="2813" max="3048" width="9.140625" style="143"/>
    <col min="3049" max="3049" width="5.5703125" style="143" customWidth="1"/>
    <col min="3050" max="3050" width="6.140625" style="143" customWidth="1"/>
    <col min="3051" max="3060" width="7.140625" style="143" customWidth="1"/>
    <col min="3061" max="3065" width="0" style="143" hidden="1" customWidth="1"/>
    <col min="3066" max="3066" width="10.28515625" style="143" customWidth="1"/>
    <col min="3067" max="3067" width="0.140625" style="143" customWidth="1"/>
    <col min="3068" max="3068" width="0" style="143" hidden="1" customWidth="1"/>
    <col min="3069" max="3304" width="9.140625" style="143"/>
    <col min="3305" max="3305" width="5.5703125" style="143" customWidth="1"/>
    <col min="3306" max="3306" width="6.140625" style="143" customWidth="1"/>
    <col min="3307" max="3316" width="7.140625" style="143" customWidth="1"/>
    <col min="3317" max="3321" width="0" style="143" hidden="1" customWidth="1"/>
    <col min="3322" max="3322" width="10.28515625" style="143" customWidth="1"/>
    <col min="3323" max="3323" width="0.140625" style="143" customWidth="1"/>
    <col min="3324" max="3324" width="0" style="143" hidden="1" customWidth="1"/>
    <col min="3325" max="3560" width="9.140625" style="143"/>
    <col min="3561" max="3561" width="5.5703125" style="143" customWidth="1"/>
    <col min="3562" max="3562" width="6.140625" style="143" customWidth="1"/>
    <col min="3563" max="3572" width="7.140625" style="143" customWidth="1"/>
    <col min="3573" max="3577" width="0" style="143" hidden="1" customWidth="1"/>
    <col min="3578" max="3578" width="10.28515625" style="143" customWidth="1"/>
    <col min="3579" max="3579" width="0.140625" style="143" customWidth="1"/>
    <col min="3580" max="3580" width="0" style="143" hidden="1" customWidth="1"/>
    <col min="3581" max="3816" width="9.140625" style="143"/>
    <col min="3817" max="3817" width="5.5703125" style="143" customWidth="1"/>
    <col min="3818" max="3818" width="6.140625" style="143" customWidth="1"/>
    <col min="3819" max="3828" width="7.140625" style="143" customWidth="1"/>
    <col min="3829" max="3833" width="0" style="143" hidden="1" customWidth="1"/>
    <col min="3834" max="3834" width="10.28515625" style="143" customWidth="1"/>
    <col min="3835" max="3835" width="0.140625" style="143" customWidth="1"/>
    <col min="3836" max="3836" width="0" style="143" hidden="1" customWidth="1"/>
    <col min="3837" max="4072" width="9.140625" style="143"/>
    <col min="4073" max="4073" width="5.5703125" style="143" customWidth="1"/>
    <col min="4074" max="4074" width="6.140625" style="143" customWidth="1"/>
    <col min="4075" max="4084" width="7.140625" style="143" customWidth="1"/>
    <col min="4085" max="4089" width="0" style="143" hidden="1" customWidth="1"/>
    <col min="4090" max="4090" width="10.28515625" style="143" customWidth="1"/>
    <col min="4091" max="4091" width="0.140625" style="143" customWidth="1"/>
    <col min="4092" max="4092" width="0" style="143" hidden="1" customWidth="1"/>
    <col min="4093" max="4328" width="9.140625" style="143"/>
    <col min="4329" max="4329" width="5.5703125" style="143" customWidth="1"/>
    <col min="4330" max="4330" width="6.140625" style="143" customWidth="1"/>
    <col min="4331" max="4340" width="7.140625" style="143" customWidth="1"/>
    <col min="4341" max="4345" width="0" style="143" hidden="1" customWidth="1"/>
    <col min="4346" max="4346" width="10.28515625" style="143" customWidth="1"/>
    <col min="4347" max="4347" width="0.140625" style="143" customWidth="1"/>
    <col min="4348" max="4348" width="0" style="143" hidden="1" customWidth="1"/>
    <col min="4349" max="4584" width="9.140625" style="143"/>
    <col min="4585" max="4585" width="5.5703125" style="143" customWidth="1"/>
    <col min="4586" max="4586" width="6.140625" style="143" customWidth="1"/>
    <col min="4587" max="4596" width="7.140625" style="143" customWidth="1"/>
    <col min="4597" max="4601" width="0" style="143" hidden="1" customWidth="1"/>
    <col min="4602" max="4602" width="10.28515625" style="143" customWidth="1"/>
    <col min="4603" max="4603" width="0.140625" style="143" customWidth="1"/>
    <col min="4604" max="4604" width="0" style="143" hidden="1" customWidth="1"/>
    <col min="4605" max="4840" width="9.140625" style="143"/>
    <col min="4841" max="4841" width="5.5703125" style="143" customWidth="1"/>
    <col min="4842" max="4842" width="6.140625" style="143" customWidth="1"/>
    <col min="4843" max="4852" width="7.140625" style="143" customWidth="1"/>
    <col min="4853" max="4857" width="0" style="143" hidden="1" customWidth="1"/>
    <col min="4858" max="4858" width="10.28515625" style="143" customWidth="1"/>
    <col min="4859" max="4859" width="0.140625" style="143" customWidth="1"/>
    <col min="4860" max="4860" width="0" style="143" hidden="1" customWidth="1"/>
    <col min="4861" max="5096" width="9.140625" style="143"/>
    <col min="5097" max="5097" width="5.5703125" style="143" customWidth="1"/>
    <col min="5098" max="5098" width="6.140625" style="143" customWidth="1"/>
    <col min="5099" max="5108" width="7.140625" style="143" customWidth="1"/>
    <col min="5109" max="5113" width="0" style="143" hidden="1" customWidth="1"/>
    <col min="5114" max="5114" width="10.28515625" style="143" customWidth="1"/>
    <col min="5115" max="5115" width="0.140625" style="143" customWidth="1"/>
    <col min="5116" max="5116" width="0" style="143" hidden="1" customWidth="1"/>
    <col min="5117" max="5352" width="9.140625" style="143"/>
    <col min="5353" max="5353" width="5.5703125" style="143" customWidth="1"/>
    <col min="5354" max="5354" width="6.140625" style="143" customWidth="1"/>
    <col min="5355" max="5364" width="7.140625" style="143" customWidth="1"/>
    <col min="5365" max="5369" width="0" style="143" hidden="1" customWidth="1"/>
    <col min="5370" max="5370" width="10.28515625" style="143" customWidth="1"/>
    <col min="5371" max="5371" width="0.140625" style="143" customWidth="1"/>
    <col min="5372" max="5372" width="0" style="143" hidden="1" customWidth="1"/>
    <col min="5373" max="5608" width="9.140625" style="143"/>
    <col min="5609" max="5609" width="5.5703125" style="143" customWidth="1"/>
    <col min="5610" max="5610" width="6.140625" style="143" customWidth="1"/>
    <col min="5611" max="5620" width="7.140625" style="143" customWidth="1"/>
    <col min="5621" max="5625" width="0" style="143" hidden="1" customWidth="1"/>
    <col min="5626" max="5626" width="10.28515625" style="143" customWidth="1"/>
    <col min="5627" max="5627" width="0.140625" style="143" customWidth="1"/>
    <col min="5628" max="5628" width="0" style="143" hidden="1" customWidth="1"/>
    <col min="5629" max="5864" width="9.140625" style="143"/>
    <col min="5865" max="5865" width="5.5703125" style="143" customWidth="1"/>
    <col min="5866" max="5866" width="6.140625" style="143" customWidth="1"/>
    <col min="5867" max="5876" width="7.140625" style="143" customWidth="1"/>
    <col min="5877" max="5881" width="0" style="143" hidden="1" customWidth="1"/>
    <col min="5882" max="5882" width="10.28515625" style="143" customWidth="1"/>
    <col min="5883" max="5883" width="0.140625" style="143" customWidth="1"/>
    <col min="5884" max="5884" width="0" style="143" hidden="1" customWidth="1"/>
    <col min="5885" max="6120" width="9.140625" style="143"/>
    <col min="6121" max="6121" width="5.5703125" style="143" customWidth="1"/>
    <col min="6122" max="6122" width="6.140625" style="143" customWidth="1"/>
    <col min="6123" max="6132" width="7.140625" style="143" customWidth="1"/>
    <col min="6133" max="6137" width="0" style="143" hidden="1" customWidth="1"/>
    <col min="6138" max="6138" width="10.28515625" style="143" customWidth="1"/>
    <col min="6139" max="6139" width="0.140625" style="143" customWidth="1"/>
    <col min="6140" max="6140" width="0" style="143" hidden="1" customWidth="1"/>
    <col min="6141" max="6376" width="9.140625" style="143"/>
    <col min="6377" max="6377" width="5.5703125" style="143" customWidth="1"/>
    <col min="6378" max="6378" width="6.140625" style="143" customWidth="1"/>
    <col min="6379" max="6388" width="7.140625" style="143" customWidth="1"/>
    <col min="6389" max="6393" width="0" style="143" hidden="1" customWidth="1"/>
    <col min="6394" max="6394" width="10.28515625" style="143" customWidth="1"/>
    <col min="6395" max="6395" width="0.140625" style="143" customWidth="1"/>
    <col min="6396" max="6396" width="0" style="143" hidden="1" customWidth="1"/>
    <col min="6397" max="6632" width="9.140625" style="143"/>
    <col min="6633" max="6633" width="5.5703125" style="143" customWidth="1"/>
    <col min="6634" max="6634" width="6.140625" style="143" customWidth="1"/>
    <col min="6635" max="6644" width="7.140625" style="143" customWidth="1"/>
    <col min="6645" max="6649" width="0" style="143" hidden="1" customWidth="1"/>
    <col min="6650" max="6650" width="10.28515625" style="143" customWidth="1"/>
    <col min="6651" max="6651" width="0.140625" style="143" customWidth="1"/>
    <col min="6652" max="6652" width="0" style="143" hidden="1" customWidth="1"/>
    <col min="6653" max="6888" width="9.140625" style="143"/>
    <col min="6889" max="6889" width="5.5703125" style="143" customWidth="1"/>
    <col min="6890" max="6890" width="6.140625" style="143" customWidth="1"/>
    <col min="6891" max="6900" width="7.140625" style="143" customWidth="1"/>
    <col min="6901" max="6905" width="0" style="143" hidden="1" customWidth="1"/>
    <col min="6906" max="6906" width="10.28515625" style="143" customWidth="1"/>
    <col min="6907" max="6907" width="0.140625" style="143" customWidth="1"/>
    <col min="6908" max="6908" width="0" style="143" hidden="1" customWidth="1"/>
    <col min="6909" max="7144" width="9.140625" style="143"/>
    <col min="7145" max="7145" width="5.5703125" style="143" customWidth="1"/>
    <col min="7146" max="7146" width="6.140625" style="143" customWidth="1"/>
    <col min="7147" max="7156" width="7.140625" style="143" customWidth="1"/>
    <col min="7157" max="7161" width="0" style="143" hidden="1" customWidth="1"/>
    <col min="7162" max="7162" width="10.28515625" style="143" customWidth="1"/>
    <col min="7163" max="7163" width="0.140625" style="143" customWidth="1"/>
    <col min="7164" max="7164" width="0" style="143" hidden="1" customWidth="1"/>
    <col min="7165" max="7400" width="9.140625" style="143"/>
    <col min="7401" max="7401" width="5.5703125" style="143" customWidth="1"/>
    <col min="7402" max="7402" width="6.140625" style="143" customWidth="1"/>
    <col min="7403" max="7412" width="7.140625" style="143" customWidth="1"/>
    <col min="7413" max="7417" width="0" style="143" hidden="1" customWidth="1"/>
    <col min="7418" max="7418" width="10.28515625" style="143" customWidth="1"/>
    <col min="7419" max="7419" width="0.140625" style="143" customWidth="1"/>
    <col min="7420" max="7420" width="0" style="143" hidden="1" customWidth="1"/>
    <col min="7421" max="7656" width="9.140625" style="143"/>
    <col min="7657" max="7657" width="5.5703125" style="143" customWidth="1"/>
    <col min="7658" max="7658" width="6.140625" style="143" customWidth="1"/>
    <col min="7659" max="7668" width="7.140625" style="143" customWidth="1"/>
    <col min="7669" max="7673" width="0" style="143" hidden="1" customWidth="1"/>
    <col min="7674" max="7674" width="10.28515625" style="143" customWidth="1"/>
    <col min="7675" max="7675" width="0.140625" style="143" customWidth="1"/>
    <col min="7676" max="7676" width="0" style="143" hidden="1" customWidth="1"/>
    <col min="7677" max="7912" width="9.140625" style="143"/>
    <col min="7913" max="7913" width="5.5703125" style="143" customWidth="1"/>
    <col min="7914" max="7914" width="6.140625" style="143" customWidth="1"/>
    <col min="7915" max="7924" width="7.140625" style="143" customWidth="1"/>
    <col min="7925" max="7929" width="0" style="143" hidden="1" customWidth="1"/>
    <col min="7930" max="7930" width="10.28515625" style="143" customWidth="1"/>
    <col min="7931" max="7931" width="0.140625" style="143" customWidth="1"/>
    <col min="7932" max="7932" width="0" style="143" hidden="1" customWidth="1"/>
    <col min="7933" max="8168" width="9.140625" style="143"/>
    <col min="8169" max="8169" width="5.5703125" style="143" customWidth="1"/>
    <col min="8170" max="8170" width="6.140625" style="143" customWidth="1"/>
    <col min="8171" max="8180" width="7.140625" style="143" customWidth="1"/>
    <col min="8181" max="8185" width="0" style="143" hidden="1" customWidth="1"/>
    <col min="8186" max="8186" width="10.28515625" style="143" customWidth="1"/>
    <col min="8187" max="8187" width="0.140625" style="143" customWidth="1"/>
    <col min="8188" max="8188" width="0" style="143" hidden="1" customWidth="1"/>
    <col min="8189" max="8424" width="9.140625" style="143"/>
    <col min="8425" max="8425" width="5.5703125" style="143" customWidth="1"/>
    <col min="8426" max="8426" width="6.140625" style="143" customWidth="1"/>
    <col min="8427" max="8436" width="7.140625" style="143" customWidth="1"/>
    <col min="8437" max="8441" width="0" style="143" hidden="1" customWidth="1"/>
    <col min="8442" max="8442" width="10.28515625" style="143" customWidth="1"/>
    <col min="8443" max="8443" width="0.140625" style="143" customWidth="1"/>
    <col min="8444" max="8444" width="0" style="143" hidden="1" customWidth="1"/>
    <col min="8445" max="8680" width="9.140625" style="143"/>
    <col min="8681" max="8681" width="5.5703125" style="143" customWidth="1"/>
    <col min="8682" max="8682" width="6.140625" style="143" customWidth="1"/>
    <col min="8683" max="8692" width="7.140625" style="143" customWidth="1"/>
    <col min="8693" max="8697" width="0" style="143" hidden="1" customWidth="1"/>
    <col min="8698" max="8698" width="10.28515625" style="143" customWidth="1"/>
    <col min="8699" max="8699" width="0.140625" style="143" customWidth="1"/>
    <col min="8700" max="8700" width="0" style="143" hidden="1" customWidth="1"/>
    <col min="8701" max="8936" width="9.140625" style="143"/>
    <col min="8937" max="8937" width="5.5703125" style="143" customWidth="1"/>
    <col min="8938" max="8938" width="6.140625" style="143" customWidth="1"/>
    <col min="8939" max="8948" width="7.140625" style="143" customWidth="1"/>
    <col min="8949" max="8953" width="0" style="143" hidden="1" customWidth="1"/>
    <col min="8954" max="8954" width="10.28515625" style="143" customWidth="1"/>
    <col min="8955" max="8955" width="0.140625" style="143" customWidth="1"/>
    <col min="8956" max="8956" width="0" style="143" hidden="1" customWidth="1"/>
    <col min="8957" max="9192" width="9.140625" style="143"/>
    <col min="9193" max="9193" width="5.5703125" style="143" customWidth="1"/>
    <col min="9194" max="9194" width="6.140625" style="143" customWidth="1"/>
    <col min="9195" max="9204" width="7.140625" style="143" customWidth="1"/>
    <col min="9205" max="9209" width="0" style="143" hidden="1" customWidth="1"/>
    <col min="9210" max="9210" width="10.28515625" style="143" customWidth="1"/>
    <col min="9211" max="9211" width="0.140625" style="143" customWidth="1"/>
    <col min="9212" max="9212" width="0" style="143" hidden="1" customWidth="1"/>
    <col min="9213" max="9448" width="9.140625" style="143"/>
    <col min="9449" max="9449" width="5.5703125" style="143" customWidth="1"/>
    <col min="9450" max="9450" width="6.140625" style="143" customWidth="1"/>
    <col min="9451" max="9460" width="7.140625" style="143" customWidth="1"/>
    <col min="9461" max="9465" width="0" style="143" hidden="1" customWidth="1"/>
    <col min="9466" max="9466" width="10.28515625" style="143" customWidth="1"/>
    <col min="9467" max="9467" width="0.140625" style="143" customWidth="1"/>
    <col min="9468" max="9468" width="0" style="143" hidden="1" customWidth="1"/>
    <col min="9469" max="9704" width="9.140625" style="143"/>
    <col min="9705" max="9705" width="5.5703125" style="143" customWidth="1"/>
    <col min="9706" max="9706" width="6.140625" style="143" customWidth="1"/>
    <col min="9707" max="9716" width="7.140625" style="143" customWidth="1"/>
    <col min="9717" max="9721" width="0" style="143" hidden="1" customWidth="1"/>
    <col min="9722" max="9722" width="10.28515625" style="143" customWidth="1"/>
    <col min="9723" max="9723" width="0.140625" style="143" customWidth="1"/>
    <col min="9724" max="9724" width="0" style="143" hidden="1" customWidth="1"/>
    <col min="9725" max="9960" width="9.140625" style="143"/>
    <col min="9961" max="9961" width="5.5703125" style="143" customWidth="1"/>
    <col min="9962" max="9962" width="6.140625" style="143" customWidth="1"/>
    <col min="9963" max="9972" width="7.140625" style="143" customWidth="1"/>
    <col min="9973" max="9977" width="0" style="143" hidden="1" customWidth="1"/>
    <col min="9978" max="9978" width="10.28515625" style="143" customWidth="1"/>
    <col min="9979" max="9979" width="0.140625" style="143" customWidth="1"/>
    <col min="9980" max="9980" width="0" style="143" hidden="1" customWidth="1"/>
    <col min="9981" max="10216" width="9.140625" style="143"/>
    <col min="10217" max="10217" width="5.5703125" style="143" customWidth="1"/>
    <col min="10218" max="10218" width="6.140625" style="143" customWidth="1"/>
    <col min="10219" max="10228" width="7.140625" style="143" customWidth="1"/>
    <col min="10229" max="10233" width="0" style="143" hidden="1" customWidth="1"/>
    <col min="10234" max="10234" width="10.28515625" style="143" customWidth="1"/>
    <col min="10235" max="10235" width="0.140625" style="143" customWidth="1"/>
    <col min="10236" max="10236" width="0" style="143" hidden="1" customWidth="1"/>
    <col min="10237" max="10472" width="9.140625" style="143"/>
    <col min="10473" max="10473" width="5.5703125" style="143" customWidth="1"/>
    <col min="10474" max="10474" width="6.140625" style="143" customWidth="1"/>
    <col min="10475" max="10484" width="7.140625" style="143" customWidth="1"/>
    <col min="10485" max="10489" width="0" style="143" hidden="1" customWidth="1"/>
    <col min="10490" max="10490" width="10.28515625" style="143" customWidth="1"/>
    <col min="10491" max="10491" width="0.140625" style="143" customWidth="1"/>
    <col min="10492" max="10492" width="0" style="143" hidden="1" customWidth="1"/>
    <col min="10493" max="10728" width="9.140625" style="143"/>
    <col min="10729" max="10729" width="5.5703125" style="143" customWidth="1"/>
    <col min="10730" max="10730" width="6.140625" style="143" customWidth="1"/>
    <col min="10731" max="10740" width="7.140625" style="143" customWidth="1"/>
    <col min="10741" max="10745" width="0" style="143" hidden="1" customWidth="1"/>
    <col min="10746" max="10746" width="10.28515625" style="143" customWidth="1"/>
    <col min="10747" max="10747" width="0.140625" style="143" customWidth="1"/>
    <col min="10748" max="10748" width="0" style="143" hidden="1" customWidth="1"/>
    <col min="10749" max="10984" width="9.140625" style="143"/>
    <col min="10985" max="10985" width="5.5703125" style="143" customWidth="1"/>
    <col min="10986" max="10986" width="6.140625" style="143" customWidth="1"/>
    <col min="10987" max="10996" width="7.140625" style="143" customWidth="1"/>
    <col min="10997" max="11001" width="0" style="143" hidden="1" customWidth="1"/>
    <col min="11002" max="11002" width="10.28515625" style="143" customWidth="1"/>
    <col min="11003" max="11003" width="0.140625" style="143" customWidth="1"/>
    <col min="11004" max="11004" width="0" style="143" hidden="1" customWidth="1"/>
    <col min="11005" max="11240" width="9.140625" style="143"/>
    <col min="11241" max="11241" width="5.5703125" style="143" customWidth="1"/>
    <col min="11242" max="11242" width="6.140625" style="143" customWidth="1"/>
    <col min="11243" max="11252" width="7.140625" style="143" customWidth="1"/>
    <col min="11253" max="11257" width="0" style="143" hidden="1" customWidth="1"/>
    <col min="11258" max="11258" width="10.28515625" style="143" customWidth="1"/>
    <col min="11259" max="11259" width="0.140625" style="143" customWidth="1"/>
    <col min="11260" max="11260" width="0" style="143" hidden="1" customWidth="1"/>
    <col min="11261" max="11496" width="9.140625" style="143"/>
    <col min="11497" max="11497" width="5.5703125" style="143" customWidth="1"/>
    <col min="11498" max="11498" width="6.140625" style="143" customWidth="1"/>
    <col min="11499" max="11508" width="7.140625" style="143" customWidth="1"/>
    <col min="11509" max="11513" width="0" style="143" hidden="1" customWidth="1"/>
    <col min="11514" max="11514" width="10.28515625" style="143" customWidth="1"/>
    <col min="11515" max="11515" width="0.140625" style="143" customWidth="1"/>
    <col min="11516" max="11516" width="0" style="143" hidden="1" customWidth="1"/>
    <col min="11517" max="11752" width="9.140625" style="143"/>
    <col min="11753" max="11753" width="5.5703125" style="143" customWidth="1"/>
    <col min="11754" max="11754" width="6.140625" style="143" customWidth="1"/>
    <col min="11755" max="11764" width="7.140625" style="143" customWidth="1"/>
    <col min="11765" max="11769" width="0" style="143" hidden="1" customWidth="1"/>
    <col min="11770" max="11770" width="10.28515625" style="143" customWidth="1"/>
    <col min="11771" max="11771" width="0.140625" style="143" customWidth="1"/>
    <col min="11772" max="11772" width="0" style="143" hidden="1" customWidth="1"/>
    <col min="11773" max="12008" width="9.140625" style="143"/>
    <col min="12009" max="12009" width="5.5703125" style="143" customWidth="1"/>
    <col min="12010" max="12010" width="6.140625" style="143" customWidth="1"/>
    <col min="12011" max="12020" width="7.140625" style="143" customWidth="1"/>
    <col min="12021" max="12025" width="0" style="143" hidden="1" customWidth="1"/>
    <col min="12026" max="12026" width="10.28515625" style="143" customWidth="1"/>
    <col min="12027" max="12027" width="0.140625" style="143" customWidth="1"/>
    <col min="12028" max="12028" width="0" style="143" hidden="1" customWidth="1"/>
    <col min="12029" max="12264" width="9.140625" style="143"/>
    <col min="12265" max="12265" width="5.5703125" style="143" customWidth="1"/>
    <col min="12266" max="12266" width="6.140625" style="143" customWidth="1"/>
    <col min="12267" max="12276" width="7.140625" style="143" customWidth="1"/>
    <col min="12277" max="12281" width="0" style="143" hidden="1" customWidth="1"/>
    <col min="12282" max="12282" width="10.28515625" style="143" customWidth="1"/>
    <col min="12283" max="12283" width="0.140625" style="143" customWidth="1"/>
    <col min="12284" max="12284" width="0" style="143" hidden="1" customWidth="1"/>
    <col min="12285" max="12520" width="9.140625" style="143"/>
    <col min="12521" max="12521" width="5.5703125" style="143" customWidth="1"/>
    <col min="12522" max="12522" width="6.140625" style="143" customWidth="1"/>
    <col min="12523" max="12532" width="7.140625" style="143" customWidth="1"/>
    <col min="12533" max="12537" width="0" style="143" hidden="1" customWidth="1"/>
    <col min="12538" max="12538" width="10.28515625" style="143" customWidth="1"/>
    <col min="12539" max="12539" width="0.140625" style="143" customWidth="1"/>
    <col min="12540" max="12540" width="0" style="143" hidden="1" customWidth="1"/>
    <col min="12541" max="12776" width="9.140625" style="143"/>
    <col min="12777" max="12777" width="5.5703125" style="143" customWidth="1"/>
    <col min="12778" max="12778" width="6.140625" style="143" customWidth="1"/>
    <col min="12779" max="12788" width="7.140625" style="143" customWidth="1"/>
    <col min="12789" max="12793" width="0" style="143" hidden="1" customWidth="1"/>
    <col min="12794" max="12794" width="10.28515625" style="143" customWidth="1"/>
    <col min="12795" max="12795" width="0.140625" style="143" customWidth="1"/>
    <col min="12796" max="12796" width="0" style="143" hidden="1" customWidth="1"/>
    <col min="12797" max="13032" width="9.140625" style="143"/>
    <col min="13033" max="13033" width="5.5703125" style="143" customWidth="1"/>
    <col min="13034" max="13034" width="6.140625" style="143" customWidth="1"/>
    <col min="13035" max="13044" width="7.140625" style="143" customWidth="1"/>
    <col min="13045" max="13049" width="0" style="143" hidden="1" customWidth="1"/>
    <col min="13050" max="13050" width="10.28515625" style="143" customWidth="1"/>
    <col min="13051" max="13051" width="0.140625" style="143" customWidth="1"/>
    <col min="13052" max="13052" width="0" style="143" hidden="1" customWidth="1"/>
    <col min="13053" max="13288" width="9.140625" style="143"/>
    <col min="13289" max="13289" width="5.5703125" style="143" customWidth="1"/>
    <col min="13290" max="13290" width="6.140625" style="143" customWidth="1"/>
    <col min="13291" max="13300" width="7.140625" style="143" customWidth="1"/>
    <col min="13301" max="13305" width="0" style="143" hidden="1" customWidth="1"/>
    <col min="13306" max="13306" width="10.28515625" style="143" customWidth="1"/>
    <col min="13307" max="13307" width="0.140625" style="143" customWidth="1"/>
    <col min="13308" max="13308" width="0" style="143" hidden="1" customWidth="1"/>
    <col min="13309" max="13544" width="9.140625" style="143"/>
    <col min="13545" max="13545" width="5.5703125" style="143" customWidth="1"/>
    <col min="13546" max="13546" width="6.140625" style="143" customWidth="1"/>
    <col min="13547" max="13556" width="7.140625" style="143" customWidth="1"/>
    <col min="13557" max="13561" width="0" style="143" hidden="1" customWidth="1"/>
    <col min="13562" max="13562" width="10.28515625" style="143" customWidth="1"/>
    <col min="13563" max="13563" width="0.140625" style="143" customWidth="1"/>
    <col min="13564" max="13564" width="0" style="143" hidden="1" customWidth="1"/>
    <col min="13565" max="13800" width="9.140625" style="143"/>
    <col min="13801" max="13801" width="5.5703125" style="143" customWidth="1"/>
    <col min="13802" max="13802" width="6.140625" style="143" customWidth="1"/>
    <col min="13803" max="13812" width="7.140625" style="143" customWidth="1"/>
    <col min="13813" max="13817" width="0" style="143" hidden="1" customWidth="1"/>
    <col min="13818" max="13818" width="10.28515625" style="143" customWidth="1"/>
    <col min="13819" max="13819" width="0.140625" style="143" customWidth="1"/>
    <col min="13820" max="13820" width="0" style="143" hidden="1" customWidth="1"/>
    <col min="13821" max="14056" width="9.140625" style="143"/>
    <col min="14057" max="14057" width="5.5703125" style="143" customWidth="1"/>
    <col min="14058" max="14058" width="6.140625" style="143" customWidth="1"/>
    <col min="14059" max="14068" width="7.140625" style="143" customWidth="1"/>
    <col min="14069" max="14073" width="0" style="143" hidden="1" customWidth="1"/>
    <col min="14074" max="14074" width="10.28515625" style="143" customWidth="1"/>
    <col min="14075" max="14075" width="0.140625" style="143" customWidth="1"/>
    <col min="14076" max="14076" width="0" style="143" hidden="1" customWidth="1"/>
    <col min="14077" max="14312" width="9.140625" style="143"/>
    <col min="14313" max="14313" width="5.5703125" style="143" customWidth="1"/>
    <col min="14314" max="14314" width="6.140625" style="143" customWidth="1"/>
    <col min="14315" max="14324" width="7.140625" style="143" customWidth="1"/>
    <col min="14325" max="14329" width="0" style="143" hidden="1" customWidth="1"/>
    <col min="14330" max="14330" width="10.28515625" style="143" customWidth="1"/>
    <col min="14331" max="14331" width="0.140625" style="143" customWidth="1"/>
    <col min="14332" max="14332" width="0" style="143" hidden="1" customWidth="1"/>
    <col min="14333" max="14568" width="9.140625" style="143"/>
    <col min="14569" max="14569" width="5.5703125" style="143" customWidth="1"/>
    <col min="14570" max="14570" width="6.140625" style="143" customWidth="1"/>
    <col min="14571" max="14580" width="7.140625" style="143" customWidth="1"/>
    <col min="14581" max="14585" width="0" style="143" hidden="1" customWidth="1"/>
    <col min="14586" max="14586" width="10.28515625" style="143" customWidth="1"/>
    <col min="14587" max="14587" width="0.140625" style="143" customWidth="1"/>
    <col min="14588" max="14588" width="0" style="143" hidden="1" customWidth="1"/>
    <col min="14589" max="14824" width="9.140625" style="143"/>
    <col min="14825" max="14825" width="5.5703125" style="143" customWidth="1"/>
    <col min="14826" max="14826" width="6.140625" style="143" customWidth="1"/>
    <col min="14827" max="14836" width="7.140625" style="143" customWidth="1"/>
    <col min="14837" max="14841" width="0" style="143" hidden="1" customWidth="1"/>
    <col min="14842" max="14842" width="10.28515625" style="143" customWidth="1"/>
    <col min="14843" max="14843" width="0.140625" style="143" customWidth="1"/>
    <col min="14844" max="14844" width="0" style="143" hidden="1" customWidth="1"/>
    <col min="14845" max="15080" width="9.140625" style="143"/>
    <col min="15081" max="15081" width="5.5703125" style="143" customWidth="1"/>
    <col min="15082" max="15082" width="6.140625" style="143" customWidth="1"/>
    <col min="15083" max="15092" width="7.140625" style="143" customWidth="1"/>
    <col min="15093" max="15097" width="0" style="143" hidden="1" customWidth="1"/>
    <col min="15098" max="15098" width="10.28515625" style="143" customWidth="1"/>
    <col min="15099" max="15099" width="0.140625" style="143" customWidth="1"/>
    <col min="15100" max="15100" width="0" style="143" hidden="1" customWidth="1"/>
    <col min="15101" max="15336" width="9.140625" style="143"/>
    <col min="15337" max="15337" width="5.5703125" style="143" customWidth="1"/>
    <col min="15338" max="15338" width="6.140625" style="143" customWidth="1"/>
    <col min="15339" max="15348" width="7.140625" style="143" customWidth="1"/>
    <col min="15349" max="15353" width="0" style="143" hidden="1" customWidth="1"/>
    <col min="15354" max="15354" width="10.28515625" style="143" customWidth="1"/>
    <col min="15355" max="15355" width="0.140625" style="143" customWidth="1"/>
    <col min="15356" max="15356" width="0" style="143" hidden="1" customWidth="1"/>
    <col min="15357" max="15592" width="9.140625" style="143"/>
    <col min="15593" max="15593" width="5.5703125" style="143" customWidth="1"/>
    <col min="15594" max="15594" width="6.140625" style="143" customWidth="1"/>
    <col min="15595" max="15604" width="7.140625" style="143" customWidth="1"/>
    <col min="15605" max="15609" width="0" style="143" hidden="1" customWidth="1"/>
    <col min="15610" max="15610" width="10.28515625" style="143" customWidth="1"/>
    <col min="15611" max="15611" width="0.140625" style="143" customWidth="1"/>
    <col min="15612" max="15612" width="0" style="143" hidden="1" customWidth="1"/>
    <col min="15613" max="15848" width="9.140625" style="143"/>
    <col min="15849" max="15849" width="5.5703125" style="143" customWidth="1"/>
    <col min="15850" max="15850" width="6.140625" style="143" customWidth="1"/>
    <col min="15851" max="15860" width="7.140625" style="143" customWidth="1"/>
    <col min="15861" max="15865" width="0" style="143" hidden="1" customWidth="1"/>
    <col min="15866" max="15866" width="10.28515625" style="143" customWidth="1"/>
    <col min="15867" max="15867" width="0.140625" style="143" customWidth="1"/>
    <col min="15868" max="15868" width="0" style="143" hidden="1" customWidth="1"/>
    <col min="15869" max="16104" width="9.140625" style="143"/>
    <col min="16105" max="16105" width="5.5703125" style="143" customWidth="1"/>
    <col min="16106" max="16106" width="6.140625" style="143" customWidth="1"/>
    <col min="16107" max="16116" width="7.140625" style="143" customWidth="1"/>
    <col min="16117" max="16121" width="0" style="143" hidden="1" customWidth="1"/>
    <col min="16122" max="16122" width="10.28515625" style="143" customWidth="1"/>
    <col min="16123" max="16123" width="0.140625" style="143" customWidth="1"/>
    <col min="16124" max="16124" width="0" style="143" hidden="1" customWidth="1"/>
    <col min="16125" max="16384" width="9.140625" style="143"/>
  </cols>
  <sheetData>
    <row r="1" spans="1:16" ht="137.25" customHeight="1">
      <c r="A1" s="999"/>
      <c r="B1" s="999"/>
      <c r="C1" s="999"/>
      <c r="D1" s="999"/>
      <c r="E1" s="999"/>
      <c r="F1" s="999"/>
      <c r="H1" s="1000" t="s">
        <v>408</v>
      </c>
      <c r="I1" s="1000"/>
      <c r="J1" s="1000"/>
      <c r="K1" s="1000"/>
      <c r="L1" s="1000"/>
      <c r="M1" s="1000"/>
    </row>
    <row r="2" spans="1:16" s="144" customFormat="1" ht="15.75">
      <c r="A2" s="1001" t="s">
        <v>409</v>
      </c>
      <c r="B2" s="1001"/>
      <c r="C2" s="1001"/>
      <c r="D2" s="1001"/>
      <c r="E2" s="1001"/>
      <c r="F2" s="1001"/>
      <c r="G2" s="1001"/>
      <c r="H2" s="1001"/>
      <c r="I2" s="1001"/>
      <c r="J2" s="1001"/>
      <c r="K2" s="1001"/>
      <c r="L2" s="1001"/>
    </row>
    <row r="3" spans="1:16" s="144" customFormat="1" ht="15.75">
      <c r="A3" s="1001" t="s">
        <v>410</v>
      </c>
      <c r="B3" s="1001"/>
      <c r="C3" s="1001"/>
      <c r="D3" s="1001"/>
      <c r="E3" s="1001"/>
      <c r="F3" s="1001"/>
      <c r="G3" s="1001"/>
      <c r="H3" s="1001"/>
      <c r="I3" s="1001"/>
      <c r="J3" s="1001"/>
      <c r="K3" s="1001"/>
      <c r="L3" s="1001"/>
      <c r="M3" s="145"/>
    </row>
    <row r="4" spans="1:16" s="144" customFormat="1" ht="16.5" thickBot="1">
      <c r="A4" s="1002" t="s">
        <v>411</v>
      </c>
      <c r="B4" s="1002"/>
      <c r="C4" s="1002"/>
      <c r="D4" s="1002"/>
      <c r="E4" s="1002"/>
      <c r="F4" s="1002"/>
      <c r="G4" s="1002"/>
      <c r="H4" s="1002"/>
      <c r="I4" s="1002"/>
      <c r="J4" s="1002"/>
      <c r="K4" s="1002"/>
      <c r="L4" s="1002"/>
      <c r="M4" s="146"/>
    </row>
    <row r="5" spans="1:16" ht="13.5" customHeight="1" thickBot="1">
      <c r="A5" s="1003" t="s">
        <v>412</v>
      </c>
      <c r="B5" s="1006" t="s">
        <v>413</v>
      </c>
      <c r="C5" s="1007"/>
      <c r="D5" s="1012" t="s">
        <v>414</v>
      </c>
      <c r="E5" s="1013"/>
      <c r="F5" s="1013"/>
      <c r="G5" s="1013"/>
      <c r="H5" s="1013"/>
      <c r="I5" s="1013"/>
      <c r="J5" s="1014" t="s">
        <v>5</v>
      </c>
      <c r="K5" s="1015"/>
      <c r="L5" s="1016"/>
      <c r="M5" s="1020"/>
    </row>
    <row r="6" spans="1:16" ht="13.15" customHeight="1" thickBot="1">
      <c r="A6" s="1004"/>
      <c r="B6" s="1008"/>
      <c r="C6" s="1009"/>
      <c r="D6" s="990" t="s">
        <v>415</v>
      </c>
      <c r="E6" s="991"/>
      <c r="F6" s="990" t="s">
        <v>416</v>
      </c>
      <c r="G6" s="991"/>
      <c r="H6" s="990" t="s">
        <v>417</v>
      </c>
      <c r="I6" s="991"/>
      <c r="J6" s="1017"/>
      <c r="K6" s="1018"/>
      <c r="L6" s="1019"/>
      <c r="M6" s="1021"/>
    </row>
    <row r="7" spans="1:16" ht="13.15" customHeight="1" thickBot="1">
      <c r="A7" s="1005"/>
      <c r="B7" s="1010"/>
      <c r="C7" s="1011"/>
      <c r="D7" s="147" t="s">
        <v>418</v>
      </c>
      <c r="E7" s="148" t="s">
        <v>419</v>
      </c>
      <c r="F7" s="147" t="s">
        <v>418</v>
      </c>
      <c r="G7" s="148" t="s">
        <v>419</v>
      </c>
      <c r="H7" s="148" t="s">
        <v>418</v>
      </c>
      <c r="I7" s="148" t="s">
        <v>419</v>
      </c>
      <c r="J7" s="149" t="s">
        <v>420</v>
      </c>
      <c r="K7" s="149" t="s">
        <v>421</v>
      </c>
      <c r="L7" s="149" t="s">
        <v>422</v>
      </c>
      <c r="M7" s="1022"/>
    </row>
    <row r="8" spans="1:16" ht="13.5" customHeight="1">
      <c r="A8" s="992">
        <v>3</v>
      </c>
      <c r="B8" s="994" t="s">
        <v>423</v>
      </c>
      <c r="C8" s="150">
        <v>10</v>
      </c>
      <c r="D8" s="151">
        <v>47.4</v>
      </c>
      <c r="E8" s="152" t="s">
        <v>424</v>
      </c>
      <c r="F8" s="151">
        <v>48.7</v>
      </c>
      <c r="G8" s="152">
        <v>35</v>
      </c>
      <c r="H8" s="153">
        <v>49.7</v>
      </c>
      <c r="I8" s="152">
        <v>55</v>
      </c>
      <c r="J8" s="154">
        <v>0.48</v>
      </c>
      <c r="K8" s="155">
        <v>0.57999999999999996</v>
      </c>
      <c r="L8" s="156">
        <v>0.55000000000000004</v>
      </c>
      <c r="M8" s="157"/>
      <c r="N8" s="158"/>
      <c r="O8" s="158"/>
      <c r="P8" s="158"/>
    </row>
    <row r="9" spans="1:16" ht="13.5" customHeight="1">
      <c r="A9" s="992"/>
      <c r="B9" s="994"/>
      <c r="C9" s="150">
        <v>11</v>
      </c>
      <c r="D9" s="151" t="s">
        <v>425</v>
      </c>
      <c r="E9" s="159" t="s">
        <v>425</v>
      </c>
      <c r="F9" s="151" t="s">
        <v>425</v>
      </c>
      <c r="G9" s="159" t="s">
        <v>425</v>
      </c>
      <c r="H9" s="153" t="s">
        <v>425</v>
      </c>
      <c r="I9" s="159" t="s">
        <v>425</v>
      </c>
      <c r="J9" s="160">
        <v>0.81</v>
      </c>
      <c r="K9" s="161">
        <v>0.86</v>
      </c>
      <c r="L9" s="162">
        <v>0.94</v>
      </c>
      <c r="M9" s="163"/>
    </row>
    <row r="10" spans="1:16" ht="13.5" customHeight="1">
      <c r="A10" s="992"/>
      <c r="B10" s="994"/>
      <c r="C10" s="164">
        <v>12</v>
      </c>
      <c r="D10" s="165" t="s">
        <v>425</v>
      </c>
      <c r="E10" s="166" t="s">
        <v>425</v>
      </c>
      <c r="F10" s="165" t="s">
        <v>425</v>
      </c>
      <c r="G10" s="166" t="s">
        <v>425</v>
      </c>
      <c r="H10" s="167" t="s">
        <v>425</v>
      </c>
      <c r="I10" s="166" t="s">
        <v>425</v>
      </c>
      <c r="J10" s="160">
        <v>0</v>
      </c>
      <c r="K10" s="161">
        <v>0</v>
      </c>
      <c r="L10" s="162">
        <v>0</v>
      </c>
      <c r="M10" s="163"/>
    </row>
    <row r="11" spans="1:16" ht="13.5" customHeight="1">
      <c r="A11" s="992"/>
      <c r="B11" s="994"/>
      <c r="C11" s="164">
        <v>13</v>
      </c>
      <c r="D11" s="165" t="s">
        <v>425</v>
      </c>
      <c r="E11" s="166" t="s">
        <v>425</v>
      </c>
      <c r="F11" s="165" t="s">
        <v>425</v>
      </c>
      <c r="G11" s="166" t="s">
        <v>425</v>
      </c>
      <c r="H11" s="167" t="s">
        <v>425</v>
      </c>
      <c r="I11" s="166" t="s">
        <v>425</v>
      </c>
      <c r="J11" s="160">
        <v>0.01</v>
      </c>
      <c r="K11" s="161">
        <v>0.01</v>
      </c>
      <c r="L11" s="162">
        <v>0.01</v>
      </c>
      <c r="M11" s="163"/>
    </row>
    <row r="12" spans="1:16" ht="13.5" customHeight="1">
      <c r="A12" s="992"/>
      <c r="B12" s="994"/>
      <c r="C12" s="164">
        <v>14</v>
      </c>
      <c r="D12" s="165" t="s">
        <v>425</v>
      </c>
      <c r="E12" s="166" t="s">
        <v>425</v>
      </c>
      <c r="F12" s="165" t="s">
        <v>425</v>
      </c>
      <c r="G12" s="166" t="s">
        <v>425</v>
      </c>
      <c r="H12" s="167" t="s">
        <v>425</v>
      </c>
      <c r="I12" s="166" t="s">
        <v>425</v>
      </c>
      <c r="J12" s="160">
        <v>0.11</v>
      </c>
      <c r="K12" s="161">
        <v>0.23</v>
      </c>
      <c r="L12" s="162">
        <v>0.24</v>
      </c>
      <c r="M12" s="163"/>
    </row>
    <row r="13" spans="1:16" ht="13.5" customHeight="1">
      <c r="A13" s="992"/>
      <c r="B13" s="994"/>
      <c r="C13" s="164">
        <v>15</v>
      </c>
      <c r="D13" s="165" t="s">
        <v>425</v>
      </c>
      <c r="E13" s="166" t="s">
        <v>425</v>
      </c>
      <c r="F13" s="165" t="s">
        <v>425</v>
      </c>
      <c r="G13" s="166" t="s">
        <v>425</v>
      </c>
      <c r="H13" s="167" t="s">
        <v>425</v>
      </c>
      <c r="I13" s="166" t="s">
        <v>425</v>
      </c>
      <c r="J13" s="160">
        <v>1.67</v>
      </c>
      <c r="K13" s="161">
        <v>1.71</v>
      </c>
      <c r="L13" s="162">
        <v>2.33</v>
      </c>
      <c r="M13" s="163"/>
    </row>
    <row r="14" spans="1:16" ht="13.5" customHeight="1">
      <c r="A14" s="992"/>
      <c r="B14" s="994"/>
      <c r="C14" s="164">
        <v>18</v>
      </c>
      <c r="D14" s="165" t="s">
        <v>425</v>
      </c>
      <c r="E14" s="166" t="s">
        <v>425</v>
      </c>
      <c r="F14" s="165" t="s">
        <v>425</v>
      </c>
      <c r="G14" s="166" t="s">
        <v>425</v>
      </c>
      <c r="H14" s="167" t="s">
        <v>425</v>
      </c>
      <c r="I14" s="166" t="s">
        <v>425</v>
      </c>
      <c r="J14" s="160">
        <v>0.95</v>
      </c>
      <c r="K14" s="161">
        <v>1.04</v>
      </c>
      <c r="L14" s="162">
        <v>1.05</v>
      </c>
      <c r="M14" s="163"/>
    </row>
    <row r="15" spans="1:16" ht="13.5" customHeight="1">
      <c r="A15" s="992"/>
      <c r="B15" s="994"/>
      <c r="C15" s="164">
        <v>23</v>
      </c>
      <c r="D15" s="165" t="s">
        <v>425</v>
      </c>
      <c r="E15" s="166" t="s">
        <v>425</v>
      </c>
      <c r="F15" s="165" t="s">
        <v>425</v>
      </c>
      <c r="G15" s="166" t="s">
        <v>425</v>
      </c>
      <c r="H15" s="167" t="s">
        <v>425</v>
      </c>
      <c r="I15" s="166" t="s">
        <v>425</v>
      </c>
      <c r="J15" s="160">
        <v>0</v>
      </c>
      <c r="K15" s="161">
        <v>0</v>
      </c>
      <c r="L15" s="162">
        <v>0</v>
      </c>
      <c r="M15" s="163"/>
    </row>
    <row r="16" spans="1:16" ht="13.5" customHeight="1">
      <c r="A16" s="992"/>
      <c r="B16" s="994"/>
      <c r="C16" s="164">
        <v>24</v>
      </c>
      <c r="D16" s="165" t="s">
        <v>425</v>
      </c>
      <c r="E16" s="166" t="s">
        <v>425</v>
      </c>
      <c r="F16" s="165" t="s">
        <v>425</v>
      </c>
      <c r="G16" s="166" t="s">
        <v>425</v>
      </c>
      <c r="H16" s="167" t="s">
        <v>425</v>
      </c>
      <c r="I16" s="166" t="s">
        <v>425</v>
      </c>
      <c r="J16" s="160">
        <v>0</v>
      </c>
      <c r="K16" s="161">
        <v>0</v>
      </c>
      <c r="L16" s="162">
        <v>0</v>
      </c>
      <c r="M16" s="163"/>
    </row>
    <row r="17" spans="1:13" ht="13.5" customHeight="1">
      <c r="A17" s="992"/>
      <c r="B17" s="994"/>
      <c r="C17" s="168"/>
      <c r="D17" s="165"/>
      <c r="E17" s="169"/>
      <c r="F17" s="165"/>
      <c r="G17" s="169"/>
      <c r="H17" s="167"/>
      <c r="I17" s="170" t="s">
        <v>426</v>
      </c>
      <c r="J17" s="171">
        <f>SUM(J8:J16)</f>
        <v>4.03</v>
      </c>
      <c r="K17" s="172">
        <f>SUM(K8:K16)</f>
        <v>4.43</v>
      </c>
      <c r="L17" s="173">
        <f>SUM(L8:L16)</f>
        <v>5.12</v>
      </c>
      <c r="M17" s="163"/>
    </row>
    <row r="18" spans="1:13" ht="13.5" customHeight="1" thickBot="1">
      <c r="A18" s="992"/>
      <c r="B18" s="995"/>
      <c r="C18" s="174"/>
      <c r="D18" s="175"/>
      <c r="E18" s="176"/>
      <c r="F18" s="175"/>
      <c r="G18" s="176"/>
      <c r="H18" s="177"/>
      <c r="I18" s="178" t="s">
        <v>427</v>
      </c>
      <c r="J18" s="179">
        <v>4.18</v>
      </c>
      <c r="K18" s="180">
        <v>4.57</v>
      </c>
      <c r="L18" s="181">
        <v>5.26</v>
      </c>
      <c r="M18" s="182"/>
    </row>
    <row r="19" spans="1:13" ht="13.5" customHeight="1">
      <c r="A19" s="992"/>
      <c r="B19" s="996" t="s">
        <v>428</v>
      </c>
      <c r="C19" s="183" t="s">
        <v>220</v>
      </c>
      <c r="D19" s="151">
        <v>47.4</v>
      </c>
      <c r="E19" s="152" t="s">
        <v>424</v>
      </c>
      <c r="F19" s="151">
        <v>48.7</v>
      </c>
      <c r="G19" s="152">
        <v>35</v>
      </c>
      <c r="H19" s="153">
        <v>49.7</v>
      </c>
      <c r="I19" s="152">
        <v>55</v>
      </c>
      <c r="J19" s="184">
        <v>0.02</v>
      </c>
      <c r="K19" s="185">
        <v>0.18</v>
      </c>
      <c r="L19" s="186">
        <v>0.15</v>
      </c>
      <c r="M19" s="187"/>
    </row>
    <row r="20" spans="1:13" ht="13.5" customHeight="1">
      <c r="A20" s="992"/>
      <c r="B20" s="997"/>
      <c r="C20" s="188" t="s">
        <v>221</v>
      </c>
      <c r="D20" s="165" t="s">
        <v>425</v>
      </c>
      <c r="E20" s="166" t="s">
        <v>425</v>
      </c>
      <c r="F20" s="165" t="s">
        <v>425</v>
      </c>
      <c r="G20" s="166" t="s">
        <v>425</v>
      </c>
      <c r="H20" s="167" t="s">
        <v>425</v>
      </c>
      <c r="I20" s="166" t="s">
        <v>425</v>
      </c>
      <c r="J20" s="160">
        <v>0.23</v>
      </c>
      <c r="K20" s="161">
        <v>0.28000000000000003</v>
      </c>
      <c r="L20" s="162">
        <v>0.19</v>
      </c>
      <c r="M20" s="189"/>
    </row>
    <row r="21" spans="1:13" ht="13.5" customHeight="1" thickBot="1">
      <c r="A21" s="993"/>
      <c r="B21" s="998"/>
      <c r="C21" s="174"/>
      <c r="D21" s="175"/>
      <c r="E21" s="176"/>
      <c r="F21" s="175"/>
      <c r="G21" s="176"/>
      <c r="H21" s="177"/>
      <c r="I21" s="176" t="s">
        <v>426</v>
      </c>
      <c r="J21" s="190">
        <f>J19+J20</f>
        <v>0.25</v>
      </c>
      <c r="K21" s="180">
        <f>K19+K20</f>
        <v>0.46</v>
      </c>
      <c r="L21" s="191">
        <f>L19+L20</f>
        <v>0.33999999999999997</v>
      </c>
      <c r="M21" s="182"/>
    </row>
    <row r="22" spans="1:13" ht="13.5" customHeight="1">
      <c r="A22" s="1023">
        <v>4</v>
      </c>
      <c r="B22" s="1032" t="s">
        <v>423</v>
      </c>
      <c r="C22" s="192">
        <v>8</v>
      </c>
      <c r="D22" s="193">
        <v>46.8</v>
      </c>
      <c r="E22" s="194" t="s">
        <v>424</v>
      </c>
      <c r="F22" s="193">
        <v>48.6</v>
      </c>
      <c r="G22" s="194">
        <v>60</v>
      </c>
      <c r="H22" s="195">
        <v>49.7</v>
      </c>
      <c r="I22" s="194">
        <v>50</v>
      </c>
      <c r="J22" s="184">
        <v>0.53</v>
      </c>
      <c r="K22" s="185">
        <v>1.08</v>
      </c>
      <c r="L22" s="186">
        <v>1.25</v>
      </c>
      <c r="M22" s="187"/>
    </row>
    <row r="23" spans="1:13" ht="13.5" customHeight="1">
      <c r="A23" s="992"/>
      <c r="B23" s="994"/>
      <c r="C23" s="164">
        <v>13</v>
      </c>
      <c r="D23" s="165" t="s">
        <v>425</v>
      </c>
      <c r="E23" s="166" t="s">
        <v>425</v>
      </c>
      <c r="F23" s="165" t="s">
        <v>425</v>
      </c>
      <c r="G23" s="166" t="s">
        <v>425</v>
      </c>
      <c r="H23" s="167" t="s">
        <v>425</v>
      </c>
      <c r="I23" s="166" t="s">
        <v>425</v>
      </c>
      <c r="J23" s="160">
        <v>0.56999999999999995</v>
      </c>
      <c r="K23" s="161">
        <v>0.76</v>
      </c>
      <c r="L23" s="162">
        <v>0.9</v>
      </c>
      <c r="M23" s="163"/>
    </row>
    <row r="24" spans="1:13" ht="13.5" customHeight="1">
      <c r="A24" s="992"/>
      <c r="B24" s="994"/>
      <c r="C24" s="164">
        <v>14</v>
      </c>
      <c r="D24" s="165" t="s">
        <v>425</v>
      </c>
      <c r="E24" s="166" t="s">
        <v>425</v>
      </c>
      <c r="F24" s="165" t="s">
        <v>425</v>
      </c>
      <c r="G24" s="166" t="s">
        <v>425</v>
      </c>
      <c r="H24" s="167" t="s">
        <v>425</v>
      </c>
      <c r="I24" s="166" t="s">
        <v>425</v>
      </c>
      <c r="J24" s="160">
        <v>0</v>
      </c>
      <c r="K24" s="161">
        <v>0</v>
      </c>
      <c r="L24" s="162">
        <v>0</v>
      </c>
      <c r="M24" s="163"/>
    </row>
    <row r="25" spans="1:13" ht="13.5" customHeight="1">
      <c r="A25" s="992"/>
      <c r="B25" s="994"/>
      <c r="C25" s="164">
        <v>15</v>
      </c>
      <c r="D25" s="165" t="s">
        <v>425</v>
      </c>
      <c r="E25" s="166" t="s">
        <v>425</v>
      </c>
      <c r="F25" s="165" t="s">
        <v>425</v>
      </c>
      <c r="G25" s="166" t="s">
        <v>425</v>
      </c>
      <c r="H25" s="167" t="s">
        <v>425</v>
      </c>
      <c r="I25" s="166" t="s">
        <v>425</v>
      </c>
      <c r="J25" s="160">
        <v>1.42</v>
      </c>
      <c r="K25" s="161">
        <v>2.4</v>
      </c>
      <c r="L25" s="162">
        <v>2.89</v>
      </c>
      <c r="M25" s="163"/>
    </row>
    <row r="26" spans="1:13" ht="13.5" customHeight="1">
      <c r="A26" s="992"/>
      <c r="B26" s="994"/>
      <c r="C26" s="164">
        <v>17</v>
      </c>
      <c r="D26" s="165" t="s">
        <v>425</v>
      </c>
      <c r="E26" s="166" t="s">
        <v>425</v>
      </c>
      <c r="F26" s="165" t="s">
        <v>425</v>
      </c>
      <c r="G26" s="166" t="s">
        <v>425</v>
      </c>
      <c r="H26" s="167" t="s">
        <v>425</v>
      </c>
      <c r="I26" s="166" t="s">
        <v>425</v>
      </c>
      <c r="J26" s="160">
        <v>1.68</v>
      </c>
      <c r="K26" s="161">
        <v>2.4500000000000002</v>
      </c>
      <c r="L26" s="162">
        <v>2.65</v>
      </c>
      <c r="M26" s="163"/>
    </row>
    <row r="27" spans="1:13" ht="13.5" customHeight="1">
      <c r="A27" s="992"/>
      <c r="B27" s="994"/>
      <c r="C27" s="164">
        <v>18</v>
      </c>
      <c r="D27" s="165" t="s">
        <v>425</v>
      </c>
      <c r="E27" s="166" t="s">
        <v>425</v>
      </c>
      <c r="F27" s="165" t="s">
        <v>425</v>
      </c>
      <c r="G27" s="166" t="s">
        <v>425</v>
      </c>
      <c r="H27" s="167" t="s">
        <v>425</v>
      </c>
      <c r="I27" s="166" t="s">
        <v>425</v>
      </c>
      <c r="J27" s="160">
        <v>0.67</v>
      </c>
      <c r="K27" s="161">
        <v>1.17</v>
      </c>
      <c r="L27" s="162">
        <v>1.52</v>
      </c>
      <c r="M27" s="163"/>
    </row>
    <row r="28" spans="1:13" ht="13.5" customHeight="1">
      <c r="A28" s="992"/>
      <c r="B28" s="994"/>
      <c r="C28" s="164">
        <v>20</v>
      </c>
      <c r="D28" s="165" t="s">
        <v>425</v>
      </c>
      <c r="E28" s="166" t="s">
        <v>425</v>
      </c>
      <c r="F28" s="165" t="s">
        <v>425</v>
      </c>
      <c r="G28" s="166" t="s">
        <v>425</v>
      </c>
      <c r="H28" s="167" t="s">
        <v>425</v>
      </c>
      <c r="I28" s="166" t="s">
        <v>425</v>
      </c>
      <c r="J28" s="160">
        <v>0.31</v>
      </c>
      <c r="K28" s="161">
        <v>0.31</v>
      </c>
      <c r="L28" s="162">
        <v>0.32</v>
      </c>
      <c r="M28" s="163"/>
    </row>
    <row r="29" spans="1:13" ht="13.5" customHeight="1">
      <c r="A29" s="992"/>
      <c r="B29" s="994"/>
      <c r="C29" s="164">
        <v>22</v>
      </c>
      <c r="D29" s="165" t="s">
        <v>425</v>
      </c>
      <c r="E29" s="166" t="s">
        <v>425</v>
      </c>
      <c r="F29" s="165" t="s">
        <v>425</v>
      </c>
      <c r="G29" s="166" t="s">
        <v>425</v>
      </c>
      <c r="H29" s="167" t="s">
        <v>425</v>
      </c>
      <c r="I29" s="166" t="s">
        <v>425</v>
      </c>
      <c r="J29" s="160">
        <v>0</v>
      </c>
      <c r="K29" s="161">
        <v>0</v>
      </c>
      <c r="L29" s="162">
        <v>0</v>
      </c>
      <c r="M29" s="163"/>
    </row>
    <row r="30" spans="1:13" ht="13.5" customHeight="1">
      <c r="A30" s="992"/>
      <c r="B30" s="994"/>
      <c r="C30" s="164">
        <v>24</v>
      </c>
      <c r="D30" s="165" t="s">
        <v>425</v>
      </c>
      <c r="E30" s="166" t="s">
        <v>425</v>
      </c>
      <c r="F30" s="165" t="s">
        <v>425</v>
      </c>
      <c r="G30" s="166" t="s">
        <v>425</v>
      </c>
      <c r="H30" s="167" t="s">
        <v>425</v>
      </c>
      <c r="I30" s="166" t="s">
        <v>425</v>
      </c>
      <c r="J30" s="160">
        <v>0.89</v>
      </c>
      <c r="K30" s="161">
        <v>1.83</v>
      </c>
      <c r="L30" s="162">
        <v>2.02</v>
      </c>
      <c r="M30" s="163"/>
    </row>
    <row r="31" spans="1:13" ht="13.5" customHeight="1">
      <c r="A31" s="992"/>
      <c r="B31" s="994"/>
      <c r="C31" s="164">
        <v>25</v>
      </c>
      <c r="D31" s="165" t="s">
        <v>425</v>
      </c>
      <c r="E31" s="166" t="s">
        <v>425</v>
      </c>
      <c r="F31" s="165" t="s">
        <v>425</v>
      </c>
      <c r="G31" s="166" t="s">
        <v>425</v>
      </c>
      <c r="H31" s="167" t="s">
        <v>425</v>
      </c>
      <c r="I31" s="166" t="s">
        <v>425</v>
      </c>
      <c r="J31" s="160">
        <v>0.04</v>
      </c>
      <c r="K31" s="161">
        <v>0.03</v>
      </c>
      <c r="L31" s="162">
        <v>0.05</v>
      </c>
      <c r="M31" s="163"/>
    </row>
    <row r="32" spans="1:13" ht="13.5" customHeight="1">
      <c r="A32" s="992"/>
      <c r="B32" s="994"/>
      <c r="C32" s="164">
        <v>26</v>
      </c>
      <c r="D32" s="165" t="s">
        <v>425</v>
      </c>
      <c r="E32" s="166" t="s">
        <v>425</v>
      </c>
      <c r="F32" s="165" t="s">
        <v>425</v>
      </c>
      <c r="G32" s="166" t="s">
        <v>425</v>
      </c>
      <c r="H32" s="167" t="s">
        <v>425</v>
      </c>
      <c r="I32" s="166" t="s">
        <v>425</v>
      </c>
      <c r="J32" s="160">
        <v>0.77</v>
      </c>
      <c r="K32" s="161">
        <v>1.3</v>
      </c>
      <c r="L32" s="162">
        <v>1.6</v>
      </c>
      <c r="M32" s="163"/>
    </row>
    <row r="33" spans="1:13" ht="13.5" customHeight="1">
      <c r="A33" s="992"/>
      <c r="B33" s="994"/>
      <c r="C33" s="164">
        <v>27</v>
      </c>
      <c r="D33" s="165" t="s">
        <v>425</v>
      </c>
      <c r="E33" s="166" t="s">
        <v>425</v>
      </c>
      <c r="F33" s="165" t="s">
        <v>425</v>
      </c>
      <c r="G33" s="166" t="s">
        <v>425</v>
      </c>
      <c r="H33" s="167" t="s">
        <v>425</v>
      </c>
      <c r="I33" s="166" t="s">
        <v>425</v>
      </c>
      <c r="J33" s="160">
        <v>0.4</v>
      </c>
      <c r="K33" s="161">
        <v>0.49</v>
      </c>
      <c r="L33" s="162">
        <v>0.47</v>
      </c>
      <c r="M33" s="163"/>
    </row>
    <row r="34" spans="1:13" ht="13.5" customHeight="1">
      <c r="A34" s="992"/>
      <c r="B34" s="994"/>
      <c r="C34" s="164">
        <v>29</v>
      </c>
      <c r="D34" s="165" t="s">
        <v>425</v>
      </c>
      <c r="E34" s="166" t="s">
        <v>425</v>
      </c>
      <c r="F34" s="165" t="s">
        <v>425</v>
      </c>
      <c r="G34" s="166" t="s">
        <v>425</v>
      </c>
      <c r="H34" s="167" t="s">
        <v>425</v>
      </c>
      <c r="I34" s="166" t="s">
        <v>425</v>
      </c>
      <c r="J34" s="160">
        <v>0.01</v>
      </c>
      <c r="K34" s="161">
        <v>0.27</v>
      </c>
      <c r="L34" s="162">
        <v>0.35</v>
      </c>
      <c r="M34" s="163"/>
    </row>
    <row r="35" spans="1:13" ht="13.5" customHeight="1">
      <c r="A35" s="992"/>
      <c r="B35" s="994"/>
      <c r="C35" s="164">
        <v>35</v>
      </c>
      <c r="D35" s="165" t="s">
        <v>425</v>
      </c>
      <c r="E35" s="166" t="s">
        <v>425</v>
      </c>
      <c r="F35" s="165" t="s">
        <v>425</v>
      </c>
      <c r="G35" s="166" t="s">
        <v>425</v>
      </c>
      <c r="H35" s="167" t="s">
        <v>425</v>
      </c>
      <c r="I35" s="166" t="s">
        <v>425</v>
      </c>
      <c r="J35" s="160">
        <v>0.46</v>
      </c>
      <c r="K35" s="161">
        <v>0.99</v>
      </c>
      <c r="L35" s="162">
        <v>1.2</v>
      </c>
      <c r="M35" s="163"/>
    </row>
    <row r="36" spans="1:13" ht="13.5" customHeight="1">
      <c r="A36" s="992"/>
      <c r="B36" s="994"/>
      <c r="C36" s="164">
        <v>39</v>
      </c>
      <c r="D36" s="165" t="s">
        <v>425</v>
      </c>
      <c r="E36" s="166" t="s">
        <v>425</v>
      </c>
      <c r="F36" s="165" t="s">
        <v>425</v>
      </c>
      <c r="G36" s="166" t="s">
        <v>425</v>
      </c>
      <c r="H36" s="167" t="s">
        <v>425</v>
      </c>
      <c r="I36" s="166" t="s">
        <v>425</v>
      </c>
      <c r="J36" s="160">
        <v>0</v>
      </c>
      <c r="K36" s="161">
        <v>0.12</v>
      </c>
      <c r="L36" s="162">
        <v>0.14000000000000001</v>
      </c>
      <c r="M36" s="163"/>
    </row>
    <row r="37" spans="1:13" ht="13.5" customHeight="1">
      <c r="A37" s="992"/>
      <c r="B37" s="994"/>
      <c r="C37" s="168"/>
      <c r="D37" s="165"/>
      <c r="E37" s="169"/>
      <c r="F37" s="165"/>
      <c r="G37" s="169"/>
      <c r="H37" s="167"/>
      <c r="I37" s="169" t="s">
        <v>426</v>
      </c>
      <c r="J37" s="171">
        <f>SUM(J22:J36)</f>
        <v>7.7499999999999991</v>
      </c>
      <c r="K37" s="172">
        <f>SUM(K22:K36)</f>
        <v>13.2</v>
      </c>
      <c r="L37" s="173">
        <f>SUM(L22:L36)</f>
        <v>15.36</v>
      </c>
      <c r="M37" s="163"/>
    </row>
    <row r="38" spans="1:13" ht="13.5" customHeight="1" thickBot="1">
      <c r="A38" s="993"/>
      <c r="B38" s="995"/>
      <c r="C38" s="174"/>
      <c r="D38" s="175"/>
      <c r="E38" s="176"/>
      <c r="F38" s="175"/>
      <c r="G38" s="176"/>
      <c r="H38" s="177"/>
      <c r="I38" s="176" t="s">
        <v>427</v>
      </c>
      <c r="J38" s="179">
        <v>10.24</v>
      </c>
      <c r="K38" s="180">
        <v>17.62</v>
      </c>
      <c r="L38" s="181">
        <v>20.329999999999998</v>
      </c>
      <c r="M38" s="182"/>
    </row>
    <row r="39" spans="1:13" ht="12.75" customHeight="1">
      <c r="A39" s="1023">
        <v>5</v>
      </c>
      <c r="B39" s="1032" t="s">
        <v>423</v>
      </c>
      <c r="C39" s="192">
        <v>6</v>
      </c>
      <c r="D39" s="193">
        <v>46.7</v>
      </c>
      <c r="E39" s="194" t="s">
        <v>424</v>
      </c>
      <c r="F39" s="193">
        <v>48.6</v>
      </c>
      <c r="G39" s="194">
        <v>65</v>
      </c>
      <c r="H39" s="195">
        <v>49.6</v>
      </c>
      <c r="I39" s="194">
        <v>35</v>
      </c>
      <c r="J39" s="184">
        <v>1</v>
      </c>
      <c r="K39" s="185">
        <v>1.8</v>
      </c>
      <c r="L39" s="186">
        <v>1.9</v>
      </c>
      <c r="M39" s="187"/>
    </row>
    <row r="40" spans="1:13" ht="12.75" customHeight="1">
      <c r="A40" s="992"/>
      <c r="B40" s="994"/>
      <c r="C40" s="164">
        <v>15</v>
      </c>
      <c r="D40" s="165" t="s">
        <v>425</v>
      </c>
      <c r="E40" s="166" t="s">
        <v>425</v>
      </c>
      <c r="F40" s="165" t="s">
        <v>425</v>
      </c>
      <c r="G40" s="166" t="s">
        <v>425</v>
      </c>
      <c r="H40" s="167" t="s">
        <v>425</v>
      </c>
      <c r="I40" s="166" t="s">
        <v>425</v>
      </c>
      <c r="J40" s="196">
        <v>0.76</v>
      </c>
      <c r="K40" s="197">
        <v>0.99</v>
      </c>
      <c r="L40" s="198">
        <v>0.93</v>
      </c>
      <c r="M40" s="163"/>
    </row>
    <row r="41" spans="1:13" ht="12.75" customHeight="1">
      <c r="A41" s="992"/>
      <c r="B41" s="994"/>
      <c r="C41" s="164">
        <v>16</v>
      </c>
      <c r="D41" s="165" t="s">
        <v>425</v>
      </c>
      <c r="E41" s="166" t="s">
        <v>425</v>
      </c>
      <c r="F41" s="165" t="s">
        <v>425</v>
      </c>
      <c r="G41" s="166" t="s">
        <v>425</v>
      </c>
      <c r="H41" s="167" t="s">
        <v>425</v>
      </c>
      <c r="I41" s="166" t="s">
        <v>425</v>
      </c>
      <c r="J41" s="196">
        <v>0.24</v>
      </c>
      <c r="K41" s="197">
        <v>0.37</v>
      </c>
      <c r="L41" s="198">
        <v>0.34</v>
      </c>
      <c r="M41" s="163"/>
    </row>
    <row r="42" spans="1:13" ht="12.75" customHeight="1">
      <c r="A42" s="992"/>
      <c r="B42" s="994"/>
      <c r="C42" s="164">
        <v>17</v>
      </c>
      <c r="D42" s="165" t="s">
        <v>425</v>
      </c>
      <c r="E42" s="166" t="s">
        <v>425</v>
      </c>
      <c r="F42" s="165" t="s">
        <v>425</v>
      </c>
      <c r="G42" s="166" t="s">
        <v>425</v>
      </c>
      <c r="H42" s="167" t="s">
        <v>425</v>
      </c>
      <c r="I42" s="166" t="s">
        <v>425</v>
      </c>
      <c r="J42" s="160">
        <v>0.04</v>
      </c>
      <c r="K42" s="161">
        <v>0.14000000000000001</v>
      </c>
      <c r="L42" s="162">
        <v>0.25</v>
      </c>
      <c r="M42" s="163"/>
    </row>
    <row r="43" spans="1:13" ht="12.75" customHeight="1">
      <c r="A43" s="992"/>
      <c r="B43" s="994"/>
      <c r="C43" s="164">
        <v>18</v>
      </c>
      <c r="D43" s="165" t="s">
        <v>425</v>
      </c>
      <c r="E43" s="166" t="s">
        <v>425</v>
      </c>
      <c r="F43" s="165" t="s">
        <v>425</v>
      </c>
      <c r="G43" s="166" t="s">
        <v>425</v>
      </c>
      <c r="H43" s="167" t="s">
        <v>425</v>
      </c>
      <c r="I43" s="166" t="s">
        <v>425</v>
      </c>
      <c r="J43" s="160">
        <v>0.47</v>
      </c>
      <c r="K43" s="161">
        <v>0.75</v>
      </c>
      <c r="L43" s="162">
        <v>0.84</v>
      </c>
      <c r="M43" s="163"/>
    </row>
    <row r="44" spans="1:13" ht="12.75" customHeight="1">
      <c r="A44" s="992"/>
      <c r="B44" s="994"/>
      <c r="C44" s="164">
        <v>21</v>
      </c>
      <c r="D44" s="165" t="s">
        <v>425</v>
      </c>
      <c r="E44" s="166" t="s">
        <v>425</v>
      </c>
      <c r="F44" s="165" t="s">
        <v>425</v>
      </c>
      <c r="G44" s="166" t="s">
        <v>425</v>
      </c>
      <c r="H44" s="167" t="s">
        <v>425</v>
      </c>
      <c r="I44" s="166" t="s">
        <v>425</v>
      </c>
      <c r="J44" s="160">
        <v>1.97</v>
      </c>
      <c r="K44" s="161">
        <v>2.82</v>
      </c>
      <c r="L44" s="162">
        <v>2.58</v>
      </c>
      <c r="M44" s="163"/>
    </row>
    <row r="45" spans="1:13" ht="12.75" customHeight="1">
      <c r="A45" s="992"/>
      <c r="B45" s="994"/>
      <c r="C45" s="164">
        <v>22</v>
      </c>
      <c r="D45" s="165" t="s">
        <v>425</v>
      </c>
      <c r="E45" s="166" t="s">
        <v>425</v>
      </c>
      <c r="F45" s="165" t="s">
        <v>425</v>
      </c>
      <c r="G45" s="166" t="s">
        <v>425</v>
      </c>
      <c r="H45" s="167" t="s">
        <v>425</v>
      </c>
      <c r="I45" s="166" t="s">
        <v>425</v>
      </c>
      <c r="J45" s="160">
        <v>1.49</v>
      </c>
      <c r="K45" s="161">
        <v>2.06</v>
      </c>
      <c r="L45" s="162">
        <v>1.73</v>
      </c>
      <c r="M45" s="163"/>
    </row>
    <row r="46" spans="1:13" ht="12.75" customHeight="1">
      <c r="A46" s="992"/>
      <c r="B46" s="994"/>
      <c r="C46" s="164">
        <v>24</v>
      </c>
      <c r="D46" s="165" t="s">
        <v>425</v>
      </c>
      <c r="E46" s="166" t="s">
        <v>425</v>
      </c>
      <c r="F46" s="165" t="s">
        <v>425</v>
      </c>
      <c r="G46" s="166" t="s">
        <v>425</v>
      </c>
      <c r="H46" s="167" t="s">
        <v>425</v>
      </c>
      <c r="I46" s="166" t="s">
        <v>425</v>
      </c>
      <c r="J46" s="160">
        <v>3.14</v>
      </c>
      <c r="K46" s="161">
        <v>4.47</v>
      </c>
      <c r="L46" s="162">
        <v>3.32</v>
      </c>
      <c r="M46" s="163"/>
    </row>
    <row r="47" spans="1:13" ht="12.75" customHeight="1">
      <c r="A47" s="992"/>
      <c r="B47" s="994"/>
      <c r="C47" s="164">
        <v>27</v>
      </c>
      <c r="D47" s="165" t="s">
        <v>425</v>
      </c>
      <c r="E47" s="166" t="s">
        <v>425</v>
      </c>
      <c r="F47" s="165" t="s">
        <v>425</v>
      </c>
      <c r="G47" s="166" t="s">
        <v>425</v>
      </c>
      <c r="H47" s="167" t="s">
        <v>425</v>
      </c>
      <c r="I47" s="166" t="s">
        <v>425</v>
      </c>
      <c r="J47" s="160">
        <v>0.8</v>
      </c>
      <c r="K47" s="161">
        <v>1.29</v>
      </c>
      <c r="L47" s="162">
        <v>1.54</v>
      </c>
      <c r="M47" s="163"/>
    </row>
    <row r="48" spans="1:13" ht="12.75" customHeight="1">
      <c r="A48" s="992"/>
      <c r="B48" s="994"/>
      <c r="C48" s="164">
        <v>28</v>
      </c>
      <c r="D48" s="165" t="s">
        <v>425</v>
      </c>
      <c r="E48" s="166" t="s">
        <v>425</v>
      </c>
      <c r="F48" s="165" t="s">
        <v>425</v>
      </c>
      <c r="G48" s="166" t="s">
        <v>425</v>
      </c>
      <c r="H48" s="167" t="s">
        <v>425</v>
      </c>
      <c r="I48" s="166" t="s">
        <v>425</v>
      </c>
      <c r="J48" s="160">
        <v>1.74</v>
      </c>
      <c r="K48" s="161">
        <v>2.96</v>
      </c>
      <c r="L48" s="162">
        <v>2.4500000000000002</v>
      </c>
      <c r="M48" s="163"/>
    </row>
    <row r="49" spans="1:13" ht="12.75" customHeight="1">
      <c r="A49" s="992"/>
      <c r="B49" s="994"/>
      <c r="C49" s="164">
        <v>29</v>
      </c>
      <c r="D49" s="165" t="s">
        <v>425</v>
      </c>
      <c r="E49" s="166" t="s">
        <v>425</v>
      </c>
      <c r="F49" s="165" t="s">
        <v>425</v>
      </c>
      <c r="G49" s="166" t="s">
        <v>425</v>
      </c>
      <c r="H49" s="167" t="s">
        <v>425</v>
      </c>
      <c r="I49" s="166" t="s">
        <v>425</v>
      </c>
      <c r="J49" s="160">
        <v>2.16</v>
      </c>
      <c r="K49" s="161">
        <v>2.35</v>
      </c>
      <c r="L49" s="162">
        <v>2.4500000000000002</v>
      </c>
      <c r="M49" s="163"/>
    </row>
    <row r="50" spans="1:13" ht="12.75" customHeight="1">
      <c r="A50" s="992"/>
      <c r="B50" s="994"/>
      <c r="C50" s="168"/>
      <c r="D50" s="165"/>
      <c r="E50" s="169"/>
      <c r="F50" s="165"/>
      <c r="G50" s="169"/>
      <c r="H50" s="167"/>
      <c r="I50" s="169" t="s">
        <v>426</v>
      </c>
      <c r="J50" s="171">
        <f>SUM(J39:J49)</f>
        <v>13.81</v>
      </c>
      <c r="K50" s="172">
        <f>SUM(K39:K49)</f>
        <v>20.000000000000004</v>
      </c>
      <c r="L50" s="173">
        <f>SUM(L39:L49)</f>
        <v>18.329999999999998</v>
      </c>
      <c r="M50" s="163"/>
    </row>
    <row r="51" spans="1:13" ht="13.5" customHeight="1" thickBot="1">
      <c r="A51" s="993"/>
      <c r="B51" s="995"/>
      <c r="C51" s="174"/>
      <c r="D51" s="175"/>
      <c r="E51" s="176"/>
      <c r="F51" s="175"/>
      <c r="G51" s="176"/>
      <c r="H51" s="177"/>
      <c r="I51" s="176" t="s">
        <v>427</v>
      </c>
      <c r="J51" s="179">
        <v>22.17</v>
      </c>
      <c r="K51" s="180">
        <v>35.42</v>
      </c>
      <c r="L51" s="181">
        <v>35.909999999999997</v>
      </c>
      <c r="M51" s="182"/>
    </row>
    <row r="52" spans="1:13" ht="12.75" customHeight="1">
      <c r="A52" s="1023">
        <v>6</v>
      </c>
      <c r="B52" s="1032" t="s">
        <v>423</v>
      </c>
      <c r="C52" s="192">
        <v>4</v>
      </c>
      <c r="D52" s="193">
        <v>46.8</v>
      </c>
      <c r="E52" s="194" t="s">
        <v>424</v>
      </c>
      <c r="F52" s="193">
        <v>48.6</v>
      </c>
      <c r="G52" s="194">
        <v>55</v>
      </c>
      <c r="H52" s="195">
        <v>49.5</v>
      </c>
      <c r="I52" s="194">
        <v>25</v>
      </c>
      <c r="J52" s="184">
        <v>0.85</v>
      </c>
      <c r="K52" s="185">
        <v>1</v>
      </c>
      <c r="L52" s="186">
        <v>0.95</v>
      </c>
      <c r="M52" s="187"/>
    </row>
    <row r="53" spans="1:13" ht="12.75" customHeight="1">
      <c r="A53" s="992"/>
      <c r="B53" s="994"/>
      <c r="C53" s="164">
        <v>7</v>
      </c>
      <c r="D53" s="165" t="s">
        <v>425</v>
      </c>
      <c r="E53" s="166" t="s">
        <v>425</v>
      </c>
      <c r="F53" s="165" t="s">
        <v>425</v>
      </c>
      <c r="G53" s="166" t="s">
        <v>425</v>
      </c>
      <c r="H53" s="167" t="s">
        <v>425</v>
      </c>
      <c r="I53" s="166" t="s">
        <v>425</v>
      </c>
      <c r="J53" s="160">
        <v>0.35</v>
      </c>
      <c r="K53" s="161">
        <v>0.45</v>
      </c>
      <c r="L53" s="162">
        <v>0.46</v>
      </c>
      <c r="M53" s="163"/>
    </row>
    <row r="54" spans="1:13" ht="12.75" customHeight="1">
      <c r="A54" s="992"/>
      <c r="B54" s="994"/>
      <c r="C54" s="164">
        <v>8</v>
      </c>
      <c r="D54" s="165" t="s">
        <v>425</v>
      </c>
      <c r="E54" s="166" t="s">
        <v>425</v>
      </c>
      <c r="F54" s="165" t="s">
        <v>425</v>
      </c>
      <c r="G54" s="166" t="s">
        <v>425</v>
      </c>
      <c r="H54" s="167" t="s">
        <v>425</v>
      </c>
      <c r="I54" s="166" t="s">
        <v>425</v>
      </c>
      <c r="J54" s="196">
        <v>0</v>
      </c>
      <c r="K54" s="197">
        <v>0</v>
      </c>
      <c r="L54" s="198">
        <v>0</v>
      </c>
      <c r="M54" s="163"/>
    </row>
    <row r="55" spans="1:13" ht="12.75" customHeight="1">
      <c r="A55" s="992"/>
      <c r="B55" s="994"/>
      <c r="C55" s="164">
        <v>12</v>
      </c>
      <c r="D55" s="165" t="s">
        <v>425</v>
      </c>
      <c r="E55" s="166" t="s">
        <v>425</v>
      </c>
      <c r="F55" s="165" t="s">
        <v>425</v>
      </c>
      <c r="G55" s="166" t="s">
        <v>425</v>
      </c>
      <c r="H55" s="167" t="s">
        <v>425</v>
      </c>
      <c r="I55" s="166" t="s">
        <v>425</v>
      </c>
      <c r="J55" s="160">
        <v>1.08</v>
      </c>
      <c r="K55" s="161">
        <v>1.44</v>
      </c>
      <c r="L55" s="162">
        <v>1.1499999999999999</v>
      </c>
      <c r="M55" s="163"/>
    </row>
    <row r="56" spans="1:13" ht="12.75" customHeight="1">
      <c r="A56" s="992"/>
      <c r="B56" s="994"/>
      <c r="C56" s="164">
        <v>13</v>
      </c>
      <c r="D56" s="165" t="s">
        <v>425</v>
      </c>
      <c r="E56" s="166" t="s">
        <v>425</v>
      </c>
      <c r="F56" s="165" t="s">
        <v>425</v>
      </c>
      <c r="G56" s="166" t="s">
        <v>425</v>
      </c>
      <c r="H56" s="167" t="s">
        <v>425</v>
      </c>
      <c r="I56" s="166" t="s">
        <v>425</v>
      </c>
      <c r="J56" s="160">
        <v>0</v>
      </c>
      <c r="K56" s="161">
        <v>0</v>
      </c>
      <c r="L56" s="162">
        <v>0</v>
      </c>
      <c r="M56" s="163"/>
    </row>
    <row r="57" spans="1:13" ht="12.75" customHeight="1">
      <c r="A57" s="992"/>
      <c r="B57" s="994"/>
      <c r="C57" s="164">
        <v>16</v>
      </c>
      <c r="D57" s="165" t="s">
        <v>425</v>
      </c>
      <c r="E57" s="166" t="s">
        <v>425</v>
      </c>
      <c r="F57" s="165" t="s">
        <v>425</v>
      </c>
      <c r="G57" s="166" t="s">
        <v>425</v>
      </c>
      <c r="H57" s="167" t="s">
        <v>425</v>
      </c>
      <c r="I57" s="166" t="s">
        <v>425</v>
      </c>
      <c r="J57" s="160">
        <v>0.72</v>
      </c>
      <c r="K57" s="161">
        <v>1.46</v>
      </c>
      <c r="L57" s="162">
        <v>1.36</v>
      </c>
      <c r="M57" s="163"/>
    </row>
    <row r="58" spans="1:13" ht="12.75" customHeight="1">
      <c r="A58" s="992"/>
      <c r="B58" s="994"/>
      <c r="C58" s="164">
        <v>24</v>
      </c>
      <c r="D58" s="165" t="s">
        <v>425</v>
      </c>
      <c r="E58" s="166" t="s">
        <v>425</v>
      </c>
      <c r="F58" s="165" t="s">
        <v>425</v>
      </c>
      <c r="G58" s="166" t="s">
        <v>425</v>
      </c>
      <c r="H58" s="167" t="s">
        <v>425</v>
      </c>
      <c r="I58" s="166" t="s">
        <v>425</v>
      </c>
      <c r="J58" s="160">
        <v>0.03</v>
      </c>
      <c r="K58" s="161">
        <v>0.04</v>
      </c>
      <c r="L58" s="162">
        <v>0.05</v>
      </c>
      <c r="M58" s="163"/>
    </row>
    <row r="59" spans="1:13" ht="12.75" customHeight="1">
      <c r="A59" s="992"/>
      <c r="B59" s="994"/>
      <c r="C59" s="164">
        <v>27</v>
      </c>
      <c r="D59" s="165" t="s">
        <v>425</v>
      </c>
      <c r="E59" s="166" t="s">
        <v>425</v>
      </c>
      <c r="F59" s="165" t="s">
        <v>425</v>
      </c>
      <c r="G59" s="166" t="s">
        <v>425</v>
      </c>
      <c r="H59" s="167" t="s">
        <v>425</v>
      </c>
      <c r="I59" s="166" t="s">
        <v>425</v>
      </c>
      <c r="J59" s="196">
        <v>1.04</v>
      </c>
      <c r="K59" s="197">
        <v>1.85</v>
      </c>
      <c r="L59" s="198">
        <v>1.37</v>
      </c>
      <c r="M59" s="163"/>
    </row>
    <row r="60" spans="1:13" ht="12.75" customHeight="1">
      <c r="A60" s="992"/>
      <c r="B60" s="994"/>
      <c r="C60" s="164">
        <v>28</v>
      </c>
      <c r="D60" s="165" t="s">
        <v>425</v>
      </c>
      <c r="E60" s="166" t="s">
        <v>425</v>
      </c>
      <c r="F60" s="165" t="s">
        <v>425</v>
      </c>
      <c r="G60" s="166" t="s">
        <v>425</v>
      </c>
      <c r="H60" s="167" t="s">
        <v>425</v>
      </c>
      <c r="I60" s="166" t="s">
        <v>425</v>
      </c>
      <c r="J60" s="160">
        <v>1.1299999999999999</v>
      </c>
      <c r="K60" s="161">
        <v>1.82</v>
      </c>
      <c r="L60" s="162">
        <v>1.78</v>
      </c>
      <c r="M60" s="163"/>
    </row>
    <row r="61" spans="1:13" ht="12.75" customHeight="1">
      <c r="A61" s="992"/>
      <c r="B61" s="994"/>
      <c r="C61" s="164">
        <v>30</v>
      </c>
      <c r="D61" s="165" t="s">
        <v>425</v>
      </c>
      <c r="E61" s="166" t="s">
        <v>425</v>
      </c>
      <c r="F61" s="165" t="s">
        <v>425</v>
      </c>
      <c r="G61" s="166" t="s">
        <v>425</v>
      </c>
      <c r="H61" s="167" t="s">
        <v>425</v>
      </c>
      <c r="I61" s="166" t="s">
        <v>425</v>
      </c>
      <c r="J61" s="160">
        <v>0.91</v>
      </c>
      <c r="K61" s="161">
        <v>1.37</v>
      </c>
      <c r="L61" s="162">
        <v>1.63</v>
      </c>
      <c r="M61" s="163"/>
    </row>
    <row r="62" spans="1:13" ht="12.75" customHeight="1">
      <c r="A62" s="992"/>
      <c r="B62" s="994"/>
      <c r="C62" s="164">
        <v>31</v>
      </c>
      <c r="D62" s="165" t="s">
        <v>425</v>
      </c>
      <c r="E62" s="166" t="s">
        <v>425</v>
      </c>
      <c r="F62" s="165" t="s">
        <v>425</v>
      </c>
      <c r="G62" s="166" t="s">
        <v>425</v>
      </c>
      <c r="H62" s="167" t="s">
        <v>425</v>
      </c>
      <c r="I62" s="166" t="s">
        <v>425</v>
      </c>
      <c r="J62" s="160">
        <v>7.0000000000000007E-2</v>
      </c>
      <c r="K62" s="161">
        <v>0.13</v>
      </c>
      <c r="L62" s="162">
        <v>0.13</v>
      </c>
      <c r="M62" s="163"/>
    </row>
    <row r="63" spans="1:13" ht="12.75" customHeight="1">
      <c r="A63" s="992"/>
      <c r="B63" s="994"/>
      <c r="C63" s="164">
        <v>41</v>
      </c>
      <c r="D63" s="165" t="s">
        <v>425</v>
      </c>
      <c r="E63" s="166" t="s">
        <v>425</v>
      </c>
      <c r="F63" s="165" t="s">
        <v>425</v>
      </c>
      <c r="G63" s="166" t="s">
        <v>425</v>
      </c>
      <c r="H63" s="167" t="s">
        <v>425</v>
      </c>
      <c r="I63" s="166" t="s">
        <v>425</v>
      </c>
      <c r="J63" s="160">
        <v>0</v>
      </c>
      <c r="K63" s="161">
        <v>0</v>
      </c>
      <c r="L63" s="162">
        <v>0</v>
      </c>
      <c r="M63" s="163"/>
    </row>
    <row r="64" spans="1:13" ht="12.75" customHeight="1">
      <c r="A64" s="992"/>
      <c r="B64" s="994"/>
      <c r="C64" s="164">
        <v>42</v>
      </c>
      <c r="D64" s="165" t="s">
        <v>425</v>
      </c>
      <c r="E64" s="166" t="s">
        <v>425</v>
      </c>
      <c r="F64" s="165" t="s">
        <v>425</v>
      </c>
      <c r="G64" s="166" t="s">
        <v>425</v>
      </c>
      <c r="H64" s="167" t="s">
        <v>425</v>
      </c>
      <c r="I64" s="166" t="s">
        <v>425</v>
      </c>
      <c r="J64" s="160">
        <v>1.36</v>
      </c>
      <c r="K64" s="161">
        <v>1.6</v>
      </c>
      <c r="L64" s="162">
        <v>1.51</v>
      </c>
      <c r="M64" s="163"/>
    </row>
    <row r="65" spans="1:13" ht="12.75" customHeight="1">
      <c r="A65" s="992"/>
      <c r="B65" s="994"/>
      <c r="C65" s="164">
        <v>43</v>
      </c>
      <c r="D65" s="165" t="s">
        <v>425</v>
      </c>
      <c r="E65" s="166" t="s">
        <v>425</v>
      </c>
      <c r="F65" s="165" t="s">
        <v>425</v>
      </c>
      <c r="G65" s="166" t="s">
        <v>425</v>
      </c>
      <c r="H65" s="167" t="s">
        <v>425</v>
      </c>
      <c r="I65" s="166" t="s">
        <v>425</v>
      </c>
      <c r="J65" s="160">
        <v>0.79</v>
      </c>
      <c r="K65" s="161">
        <v>1.45</v>
      </c>
      <c r="L65" s="162">
        <v>1.44</v>
      </c>
      <c r="M65" s="163"/>
    </row>
    <row r="66" spans="1:13" ht="12.75" customHeight="1">
      <c r="A66" s="992"/>
      <c r="B66" s="994"/>
      <c r="C66" s="164">
        <v>44</v>
      </c>
      <c r="D66" s="165" t="s">
        <v>425</v>
      </c>
      <c r="E66" s="166" t="s">
        <v>425</v>
      </c>
      <c r="F66" s="165" t="s">
        <v>425</v>
      </c>
      <c r="G66" s="166" t="s">
        <v>425</v>
      </c>
      <c r="H66" s="167" t="s">
        <v>425</v>
      </c>
      <c r="I66" s="166" t="s">
        <v>425</v>
      </c>
      <c r="J66" s="196">
        <v>0.01</v>
      </c>
      <c r="K66" s="197">
        <v>0.01</v>
      </c>
      <c r="L66" s="198">
        <v>0.01</v>
      </c>
      <c r="M66" s="163"/>
    </row>
    <row r="67" spans="1:13" ht="12.75" customHeight="1">
      <c r="A67" s="992"/>
      <c r="B67" s="994"/>
      <c r="C67" s="164">
        <v>45</v>
      </c>
      <c r="D67" s="165" t="s">
        <v>425</v>
      </c>
      <c r="E67" s="166" t="s">
        <v>425</v>
      </c>
      <c r="F67" s="165" t="s">
        <v>425</v>
      </c>
      <c r="G67" s="166" t="s">
        <v>425</v>
      </c>
      <c r="H67" s="167" t="s">
        <v>425</v>
      </c>
      <c r="I67" s="166" t="s">
        <v>425</v>
      </c>
      <c r="J67" s="160">
        <v>0</v>
      </c>
      <c r="K67" s="161">
        <v>0</v>
      </c>
      <c r="L67" s="162">
        <v>0</v>
      </c>
      <c r="M67" s="163"/>
    </row>
    <row r="68" spans="1:13" ht="12.75" customHeight="1">
      <c r="A68" s="992"/>
      <c r="B68" s="994"/>
      <c r="C68" s="164">
        <v>46</v>
      </c>
      <c r="D68" s="165" t="s">
        <v>425</v>
      </c>
      <c r="E68" s="166" t="s">
        <v>425</v>
      </c>
      <c r="F68" s="165" t="s">
        <v>425</v>
      </c>
      <c r="G68" s="166" t="s">
        <v>425</v>
      </c>
      <c r="H68" s="167" t="s">
        <v>425</v>
      </c>
      <c r="I68" s="166" t="s">
        <v>425</v>
      </c>
      <c r="J68" s="160">
        <v>0.54</v>
      </c>
      <c r="K68" s="161">
        <v>0.78</v>
      </c>
      <c r="L68" s="162">
        <v>0.7</v>
      </c>
      <c r="M68" s="163"/>
    </row>
    <row r="69" spans="1:13" ht="12.75" customHeight="1">
      <c r="A69" s="992"/>
      <c r="B69" s="994"/>
      <c r="C69" s="164"/>
      <c r="D69" s="165"/>
      <c r="E69" s="169"/>
      <c r="F69" s="165"/>
      <c r="G69" s="169"/>
      <c r="H69" s="167"/>
      <c r="I69" s="169" t="s">
        <v>426</v>
      </c>
      <c r="J69" s="171">
        <f>SUM(J52:J68)</f>
        <v>8.8800000000000026</v>
      </c>
      <c r="K69" s="172">
        <f>SUM(K52:K68)</f>
        <v>13.399999999999999</v>
      </c>
      <c r="L69" s="173">
        <f>SUM(L52:L68)</f>
        <v>12.54</v>
      </c>
      <c r="M69" s="163"/>
    </row>
    <row r="70" spans="1:13" ht="13.5" customHeight="1" thickBot="1">
      <c r="A70" s="992"/>
      <c r="B70" s="994"/>
      <c r="C70" s="199"/>
      <c r="D70" s="200"/>
      <c r="E70" s="201"/>
      <c r="F70" s="200"/>
      <c r="G70" s="201"/>
      <c r="H70" s="202"/>
      <c r="I70" s="201" t="s">
        <v>427</v>
      </c>
      <c r="J70" s="190">
        <v>10.48</v>
      </c>
      <c r="K70" s="180">
        <v>15.28</v>
      </c>
      <c r="L70" s="191">
        <v>14.25</v>
      </c>
      <c r="M70" s="182"/>
    </row>
    <row r="71" spans="1:13" ht="13.5" customHeight="1">
      <c r="A71" s="992"/>
      <c r="B71" s="1033" t="s">
        <v>428</v>
      </c>
      <c r="C71" s="203" t="s">
        <v>70</v>
      </c>
      <c r="D71" s="193">
        <v>46.8</v>
      </c>
      <c r="E71" s="194" t="s">
        <v>424</v>
      </c>
      <c r="F71" s="193">
        <v>48.6</v>
      </c>
      <c r="G71" s="194">
        <v>55</v>
      </c>
      <c r="H71" s="195">
        <v>49.5</v>
      </c>
      <c r="I71" s="194">
        <v>25</v>
      </c>
      <c r="J71" s="204">
        <v>3.89</v>
      </c>
      <c r="K71" s="185">
        <v>6.15</v>
      </c>
      <c r="L71" s="205">
        <v>6.65</v>
      </c>
      <c r="M71" s="187"/>
    </row>
    <row r="72" spans="1:13" ht="12.75" customHeight="1">
      <c r="A72" s="992"/>
      <c r="B72" s="1034"/>
      <c r="C72" s="188" t="s">
        <v>71</v>
      </c>
      <c r="D72" s="165" t="s">
        <v>425</v>
      </c>
      <c r="E72" s="166" t="s">
        <v>425</v>
      </c>
      <c r="F72" s="165" t="s">
        <v>425</v>
      </c>
      <c r="G72" s="166" t="s">
        <v>425</v>
      </c>
      <c r="H72" s="167" t="s">
        <v>425</v>
      </c>
      <c r="I72" s="166" t="s">
        <v>425</v>
      </c>
      <c r="J72" s="206">
        <v>3.21</v>
      </c>
      <c r="K72" s="161">
        <v>5.27</v>
      </c>
      <c r="L72" s="207">
        <v>5.8</v>
      </c>
      <c r="M72" s="163"/>
    </row>
    <row r="73" spans="1:13" ht="12.75" customHeight="1">
      <c r="A73" s="992"/>
      <c r="B73" s="1034"/>
      <c r="C73" s="168"/>
      <c r="D73" s="165"/>
      <c r="E73" s="169"/>
      <c r="F73" s="165"/>
      <c r="G73" s="169"/>
      <c r="H73" s="167"/>
      <c r="I73" s="169" t="s">
        <v>426</v>
      </c>
      <c r="J73" s="171">
        <f>J71+J72</f>
        <v>7.1</v>
      </c>
      <c r="K73" s="172">
        <f>K71+K72</f>
        <v>11.42</v>
      </c>
      <c r="L73" s="173">
        <f>L71+L72</f>
        <v>12.45</v>
      </c>
      <c r="M73" s="163"/>
    </row>
    <row r="74" spans="1:13" ht="13.5" customHeight="1" thickBot="1">
      <c r="A74" s="993"/>
      <c r="B74" s="1035"/>
      <c r="C74" s="174"/>
      <c r="D74" s="175"/>
      <c r="E74" s="176"/>
      <c r="F74" s="175"/>
      <c r="G74" s="176"/>
      <c r="H74" s="177"/>
      <c r="I74" s="176" t="s">
        <v>429</v>
      </c>
      <c r="J74" s="179">
        <v>27.91</v>
      </c>
      <c r="K74" s="180">
        <v>41.7</v>
      </c>
      <c r="L74" s="181">
        <v>41.44</v>
      </c>
      <c r="M74" s="182"/>
    </row>
    <row r="75" spans="1:13" ht="12.75" customHeight="1">
      <c r="A75" s="1023">
        <v>8</v>
      </c>
      <c r="B75" s="994" t="s">
        <v>423</v>
      </c>
      <c r="C75" s="150">
        <v>1</v>
      </c>
      <c r="D75" s="151">
        <v>47.6</v>
      </c>
      <c r="E75" s="152" t="s">
        <v>424</v>
      </c>
      <c r="F75" s="151">
        <v>48.7</v>
      </c>
      <c r="G75" s="152">
        <v>35</v>
      </c>
      <c r="H75" s="153">
        <v>49.7</v>
      </c>
      <c r="I75" s="152">
        <v>85</v>
      </c>
      <c r="J75" s="184">
        <v>0.67</v>
      </c>
      <c r="K75" s="185">
        <v>1.34</v>
      </c>
      <c r="L75" s="186">
        <v>1.22</v>
      </c>
      <c r="M75" s="187"/>
    </row>
    <row r="76" spans="1:13" ht="12.75" customHeight="1">
      <c r="A76" s="992"/>
      <c r="B76" s="994"/>
      <c r="C76" s="164">
        <v>2</v>
      </c>
      <c r="D76" s="165" t="s">
        <v>425</v>
      </c>
      <c r="E76" s="166" t="s">
        <v>425</v>
      </c>
      <c r="F76" s="165" t="s">
        <v>425</v>
      </c>
      <c r="G76" s="166" t="s">
        <v>425</v>
      </c>
      <c r="H76" s="167" t="s">
        <v>425</v>
      </c>
      <c r="I76" s="166" t="s">
        <v>425</v>
      </c>
      <c r="J76" s="160">
        <v>0.04</v>
      </c>
      <c r="K76" s="161">
        <v>0.09</v>
      </c>
      <c r="L76" s="162">
        <v>0.05</v>
      </c>
      <c r="M76" s="163"/>
    </row>
    <row r="77" spans="1:13" ht="12.75" customHeight="1">
      <c r="A77" s="992"/>
      <c r="B77" s="994"/>
      <c r="C77" s="164">
        <v>3</v>
      </c>
      <c r="D77" s="165" t="s">
        <v>425</v>
      </c>
      <c r="E77" s="166" t="s">
        <v>425</v>
      </c>
      <c r="F77" s="165" t="s">
        <v>425</v>
      </c>
      <c r="G77" s="166" t="s">
        <v>425</v>
      </c>
      <c r="H77" s="167" t="s">
        <v>425</v>
      </c>
      <c r="I77" s="166" t="s">
        <v>425</v>
      </c>
      <c r="J77" s="160">
        <v>0.48</v>
      </c>
      <c r="K77" s="161">
        <v>0.67</v>
      </c>
      <c r="L77" s="162">
        <v>0.57999999999999996</v>
      </c>
      <c r="M77" s="163"/>
    </row>
    <row r="78" spans="1:13" ht="12.75" customHeight="1">
      <c r="A78" s="992"/>
      <c r="B78" s="994"/>
      <c r="C78" s="164">
        <v>4</v>
      </c>
      <c r="D78" s="165" t="s">
        <v>425</v>
      </c>
      <c r="E78" s="166" t="s">
        <v>425</v>
      </c>
      <c r="F78" s="165" t="s">
        <v>425</v>
      </c>
      <c r="G78" s="166" t="s">
        <v>425</v>
      </c>
      <c r="H78" s="167" t="s">
        <v>425</v>
      </c>
      <c r="I78" s="166" t="s">
        <v>425</v>
      </c>
      <c r="J78" s="160">
        <v>0.36</v>
      </c>
      <c r="K78" s="161">
        <v>0.37</v>
      </c>
      <c r="L78" s="162">
        <v>0.39</v>
      </c>
      <c r="M78" s="163"/>
    </row>
    <row r="79" spans="1:13" ht="12.75" customHeight="1">
      <c r="A79" s="992"/>
      <c r="B79" s="994"/>
      <c r="C79" s="164">
        <v>7</v>
      </c>
      <c r="D79" s="165" t="s">
        <v>425</v>
      </c>
      <c r="E79" s="166" t="s">
        <v>425</v>
      </c>
      <c r="F79" s="165" t="s">
        <v>425</v>
      </c>
      <c r="G79" s="166" t="s">
        <v>425</v>
      </c>
      <c r="H79" s="167" t="s">
        <v>425</v>
      </c>
      <c r="I79" s="166" t="s">
        <v>425</v>
      </c>
      <c r="J79" s="160">
        <v>0.18</v>
      </c>
      <c r="K79" s="161">
        <v>0.18</v>
      </c>
      <c r="L79" s="162">
        <v>0.19</v>
      </c>
      <c r="M79" s="163"/>
    </row>
    <row r="80" spans="1:13" ht="12.75" customHeight="1">
      <c r="A80" s="992"/>
      <c r="B80" s="994"/>
      <c r="C80" s="164">
        <v>8</v>
      </c>
      <c r="D80" s="165" t="s">
        <v>425</v>
      </c>
      <c r="E80" s="166" t="s">
        <v>425</v>
      </c>
      <c r="F80" s="165" t="s">
        <v>425</v>
      </c>
      <c r="G80" s="166" t="s">
        <v>425</v>
      </c>
      <c r="H80" s="167" t="s">
        <v>425</v>
      </c>
      <c r="I80" s="166" t="s">
        <v>425</v>
      </c>
      <c r="J80" s="160">
        <v>0.05</v>
      </c>
      <c r="K80" s="161">
        <v>0.06</v>
      </c>
      <c r="L80" s="162">
        <v>0.06</v>
      </c>
      <c r="M80" s="163"/>
    </row>
    <row r="81" spans="1:13" ht="12.75" customHeight="1">
      <c r="A81" s="992"/>
      <c r="B81" s="994"/>
      <c r="C81" s="164">
        <v>13</v>
      </c>
      <c r="D81" s="165" t="s">
        <v>425</v>
      </c>
      <c r="E81" s="166" t="s">
        <v>425</v>
      </c>
      <c r="F81" s="165" t="s">
        <v>425</v>
      </c>
      <c r="G81" s="166" t="s">
        <v>425</v>
      </c>
      <c r="H81" s="167" t="s">
        <v>425</v>
      </c>
      <c r="I81" s="166" t="s">
        <v>425</v>
      </c>
      <c r="J81" s="160">
        <v>0.66</v>
      </c>
      <c r="K81" s="161">
        <v>0.73</v>
      </c>
      <c r="L81" s="162">
        <v>0.76</v>
      </c>
      <c r="M81" s="163"/>
    </row>
    <row r="82" spans="1:13" ht="12.75" customHeight="1">
      <c r="A82" s="992"/>
      <c r="B82" s="994"/>
      <c r="C82" s="164">
        <v>14</v>
      </c>
      <c r="D82" s="165" t="s">
        <v>425</v>
      </c>
      <c r="E82" s="166" t="s">
        <v>425</v>
      </c>
      <c r="F82" s="165" t="s">
        <v>425</v>
      </c>
      <c r="G82" s="166" t="s">
        <v>425</v>
      </c>
      <c r="H82" s="167" t="s">
        <v>425</v>
      </c>
      <c r="I82" s="166" t="s">
        <v>425</v>
      </c>
      <c r="J82" s="160">
        <v>0.2</v>
      </c>
      <c r="K82" s="161">
        <v>0.25</v>
      </c>
      <c r="L82" s="162">
        <v>0.32</v>
      </c>
      <c r="M82" s="163"/>
    </row>
    <row r="83" spans="1:13" ht="12.75" customHeight="1">
      <c r="A83" s="992"/>
      <c r="B83" s="994"/>
      <c r="C83" s="164">
        <v>16</v>
      </c>
      <c r="D83" s="165" t="s">
        <v>425</v>
      </c>
      <c r="E83" s="166" t="s">
        <v>425</v>
      </c>
      <c r="F83" s="165" t="s">
        <v>425</v>
      </c>
      <c r="G83" s="166" t="s">
        <v>425</v>
      </c>
      <c r="H83" s="167" t="s">
        <v>425</v>
      </c>
      <c r="I83" s="166" t="s">
        <v>425</v>
      </c>
      <c r="J83" s="160">
        <v>0.25</v>
      </c>
      <c r="K83" s="161">
        <v>0.37</v>
      </c>
      <c r="L83" s="162">
        <v>0.28999999999999998</v>
      </c>
      <c r="M83" s="163"/>
    </row>
    <row r="84" spans="1:13" ht="12.75" customHeight="1">
      <c r="A84" s="992"/>
      <c r="B84" s="994"/>
      <c r="C84" s="164">
        <v>17</v>
      </c>
      <c r="D84" s="165" t="s">
        <v>425</v>
      </c>
      <c r="E84" s="166" t="s">
        <v>425</v>
      </c>
      <c r="F84" s="165" t="s">
        <v>425</v>
      </c>
      <c r="G84" s="166" t="s">
        <v>425</v>
      </c>
      <c r="H84" s="167" t="s">
        <v>425</v>
      </c>
      <c r="I84" s="166" t="s">
        <v>425</v>
      </c>
      <c r="J84" s="160">
        <v>0</v>
      </c>
      <c r="K84" s="161">
        <v>0</v>
      </c>
      <c r="L84" s="162">
        <v>0</v>
      </c>
      <c r="M84" s="163"/>
    </row>
    <row r="85" spans="1:13" ht="12.75" customHeight="1">
      <c r="A85" s="992"/>
      <c r="B85" s="994"/>
      <c r="C85" s="164">
        <v>18</v>
      </c>
      <c r="D85" s="165" t="s">
        <v>425</v>
      </c>
      <c r="E85" s="166" t="s">
        <v>425</v>
      </c>
      <c r="F85" s="165" t="s">
        <v>425</v>
      </c>
      <c r="G85" s="166" t="s">
        <v>425</v>
      </c>
      <c r="H85" s="167" t="s">
        <v>425</v>
      </c>
      <c r="I85" s="166" t="s">
        <v>425</v>
      </c>
      <c r="J85" s="160">
        <v>0.26</v>
      </c>
      <c r="K85" s="161">
        <v>0.3</v>
      </c>
      <c r="L85" s="162">
        <v>0.3</v>
      </c>
      <c r="M85" s="163"/>
    </row>
    <row r="86" spans="1:13" ht="12.75" customHeight="1">
      <c r="A86" s="992"/>
      <c r="B86" s="994"/>
      <c r="C86" s="164">
        <v>19</v>
      </c>
      <c r="D86" s="165" t="s">
        <v>425</v>
      </c>
      <c r="E86" s="166" t="s">
        <v>425</v>
      </c>
      <c r="F86" s="165" t="s">
        <v>425</v>
      </c>
      <c r="G86" s="166" t="s">
        <v>425</v>
      </c>
      <c r="H86" s="167" t="s">
        <v>425</v>
      </c>
      <c r="I86" s="166" t="s">
        <v>425</v>
      </c>
      <c r="J86" s="160">
        <v>0.26</v>
      </c>
      <c r="K86" s="161">
        <v>0.26</v>
      </c>
      <c r="L86" s="162">
        <v>0.26</v>
      </c>
      <c r="M86" s="163"/>
    </row>
    <row r="87" spans="1:13" ht="12.75" customHeight="1">
      <c r="A87" s="992"/>
      <c r="B87" s="994"/>
      <c r="C87" s="164">
        <v>20</v>
      </c>
      <c r="D87" s="165" t="s">
        <v>425</v>
      </c>
      <c r="E87" s="166" t="s">
        <v>425</v>
      </c>
      <c r="F87" s="165" t="s">
        <v>425</v>
      </c>
      <c r="G87" s="166" t="s">
        <v>425</v>
      </c>
      <c r="H87" s="167" t="s">
        <v>425</v>
      </c>
      <c r="I87" s="166" t="s">
        <v>425</v>
      </c>
      <c r="J87" s="160">
        <v>1.19</v>
      </c>
      <c r="K87" s="161">
        <v>1.84</v>
      </c>
      <c r="L87" s="162">
        <v>1.9</v>
      </c>
      <c r="M87" s="163"/>
    </row>
    <row r="88" spans="1:13" ht="12.75" customHeight="1">
      <c r="A88" s="992"/>
      <c r="B88" s="994"/>
      <c r="C88" s="164">
        <v>21</v>
      </c>
      <c r="D88" s="165" t="s">
        <v>425</v>
      </c>
      <c r="E88" s="166" t="s">
        <v>425</v>
      </c>
      <c r="F88" s="165" t="s">
        <v>425</v>
      </c>
      <c r="G88" s="166" t="s">
        <v>425</v>
      </c>
      <c r="H88" s="167" t="s">
        <v>425</v>
      </c>
      <c r="I88" s="166" t="s">
        <v>425</v>
      </c>
      <c r="J88" s="160">
        <v>0.12</v>
      </c>
      <c r="K88" s="161">
        <v>0.14000000000000001</v>
      </c>
      <c r="L88" s="162">
        <v>0.14000000000000001</v>
      </c>
      <c r="M88" s="163"/>
    </row>
    <row r="89" spans="1:13" ht="12.75" customHeight="1">
      <c r="A89" s="992"/>
      <c r="B89" s="994"/>
      <c r="C89" s="164">
        <v>22</v>
      </c>
      <c r="D89" s="165" t="s">
        <v>425</v>
      </c>
      <c r="E89" s="166" t="s">
        <v>425</v>
      </c>
      <c r="F89" s="165" t="s">
        <v>425</v>
      </c>
      <c r="G89" s="166" t="s">
        <v>425</v>
      </c>
      <c r="H89" s="167" t="s">
        <v>425</v>
      </c>
      <c r="I89" s="166" t="s">
        <v>425</v>
      </c>
      <c r="J89" s="160">
        <v>0.01</v>
      </c>
      <c r="K89" s="161">
        <v>0.01</v>
      </c>
      <c r="L89" s="162">
        <v>0.01</v>
      </c>
      <c r="M89" s="163"/>
    </row>
    <row r="90" spans="1:13" ht="12.75" customHeight="1">
      <c r="A90" s="992"/>
      <c r="B90" s="994"/>
      <c r="C90" s="164">
        <v>25</v>
      </c>
      <c r="D90" s="165" t="s">
        <v>425</v>
      </c>
      <c r="E90" s="166" t="s">
        <v>425</v>
      </c>
      <c r="F90" s="165" t="s">
        <v>425</v>
      </c>
      <c r="G90" s="166" t="s">
        <v>425</v>
      </c>
      <c r="H90" s="167" t="s">
        <v>425</v>
      </c>
      <c r="I90" s="166" t="s">
        <v>425</v>
      </c>
      <c r="J90" s="160">
        <v>0.01</v>
      </c>
      <c r="K90" s="161">
        <v>0</v>
      </c>
      <c r="L90" s="162">
        <v>0</v>
      </c>
      <c r="M90" s="163"/>
    </row>
    <row r="91" spans="1:13" ht="12.75" customHeight="1">
      <c r="A91" s="992"/>
      <c r="B91" s="994"/>
      <c r="C91" s="164"/>
      <c r="D91" s="165"/>
      <c r="E91" s="166"/>
      <c r="F91" s="165"/>
      <c r="G91" s="166"/>
      <c r="H91" s="167"/>
      <c r="I91" s="169" t="s">
        <v>426</v>
      </c>
      <c r="J91" s="171">
        <f>SUM(J75:J90)</f>
        <v>4.7399999999999993</v>
      </c>
      <c r="K91" s="172">
        <f>SUM(K75:K90)</f>
        <v>6.6099999999999994</v>
      </c>
      <c r="L91" s="173">
        <f>SUM(L75:L90)</f>
        <v>6.47</v>
      </c>
      <c r="M91" s="163"/>
    </row>
    <row r="92" spans="1:13" ht="13.5" customHeight="1" thickBot="1">
      <c r="A92" s="993"/>
      <c r="B92" s="995"/>
      <c r="C92" s="174"/>
      <c r="D92" s="175"/>
      <c r="E92" s="176"/>
      <c r="F92" s="208"/>
      <c r="G92" s="209"/>
      <c r="H92" s="210"/>
      <c r="I92" s="176" t="s">
        <v>427</v>
      </c>
      <c r="J92" s="179">
        <v>6.11</v>
      </c>
      <c r="K92" s="180">
        <v>8.4700000000000006</v>
      </c>
      <c r="L92" s="181">
        <v>8.36</v>
      </c>
      <c r="M92" s="182"/>
    </row>
    <row r="93" spans="1:13" ht="12.75" customHeight="1">
      <c r="A93" s="1023" t="s">
        <v>151</v>
      </c>
      <c r="B93" s="1024" t="s">
        <v>430</v>
      </c>
      <c r="C93" s="1025"/>
      <c r="D93" s="193">
        <v>48.4</v>
      </c>
      <c r="E93" s="194" t="s">
        <v>424</v>
      </c>
      <c r="F93" s="193">
        <v>48.8</v>
      </c>
      <c r="G93" s="211">
        <v>20</v>
      </c>
      <c r="H93" s="195" t="s">
        <v>431</v>
      </c>
      <c r="I93" s="194" t="s">
        <v>431</v>
      </c>
      <c r="J93" s="212">
        <v>20.329999999999998</v>
      </c>
      <c r="K93" s="185">
        <v>21.74</v>
      </c>
      <c r="L93" s="186">
        <v>21.24</v>
      </c>
      <c r="M93" s="187"/>
    </row>
    <row r="94" spans="1:13" ht="12.75" customHeight="1">
      <c r="A94" s="992"/>
      <c r="B94" s="1026" t="s">
        <v>432</v>
      </c>
      <c r="C94" s="1027"/>
      <c r="D94" s="165">
        <v>48.6</v>
      </c>
      <c r="E94" s="169" t="s">
        <v>424</v>
      </c>
      <c r="F94" s="165" t="s">
        <v>431</v>
      </c>
      <c r="G94" s="213" t="s">
        <v>431</v>
      </c>
      <c r="H94" s="167" t="s">
        <v>431</v>
      </c>
      <c r="I94" s="169" t="s">
        <v>431</v>
      </c>
      <c r="J94" s="214">
        <v>15.68</v>
      </c>
      <c r="K94" s="161">
        <v>21.06</v>
      </c>
      <c r="L94" s="162">
        <v>17.68</v>
      </c>
      <c r="M94" s="163"/>
    </row>
    <row r="95" spans="1:13" ht="12.75" customHeight="1">
      <c r="A95" s="992"/>
      <c r="B95" s="215" t="s">
        <v>433</v>
      </c>
      <c r="C95" s="216" t="s">
        <v>434</v>
      </c>
      <c r="D95" s="165">
        <v>48.7</v>
      </c>
      <c r="E95" s="169" t="s">
        <v>424</v>
      </c>
      <c r="F95" s="165"/>
      <c r="G95" s="213"/>
      <c r="H95" s="167" t="s">
        <v>431</v>
      </c>
      <c r="I95" s="169" t="s">
        <v>431</v>
      </c>
      <c r="J95" s="217">
        <v>14.75</v>
      </c>
      <c r="K95" s="161">
        <v>0</v>
      </c>
      <c r="L95" s="217">
        <v>13.15</v>
      </c>
      <c r="M95" s="163"/>
    </row>
    <row r="96" spans="1:13" ht="12.75" customHeight="1">
      <c r="A96" s="992"/>
      <c r="B96" s="1028"/>
      <c r="C96" s="1029"/>
      <c r="D96" s="165"/>
      <c r="E96" s="169"/>
      <c r="F96" s="165"/>
      <c r="G96" s="213"/>
      <c r="H96" s="167"/>
      <c r="I96" s="169" t="s">
        <v>426</v>
      </c>
      <c r="J96" s="218">
        <f>J93+J94+J95</f>
        <v>50.76</v>
      </c>
      <c r="K96" s="172">
        <f>K93+K94+K95</f>
        <v>42.8</v>
      </c>
      <c r="L96" s="173">
        <f>L93+L94+L95</f>
        <v>52.07</v>
      </c>
      <c r="M96" s="163"/>
    </row>
    <row r="97" spans="1:13" ht="13.5" customHeight="1" thickBot="1">
      <c r="A97" s="992"/>
      <c r="B97" s="1030"/>
      <c r="C97" s="1031"/>
      <c r="D97" s="175"/>
      <c r="E97" s="176"/>
      <c r="F97" s="175"/>
      <c r="G97" s="219"/>
      <c r="H97" s="177"/>
      <c r="I97" s="176" t="s">
        <v>429</v>
      </c>
      <c r="J97" s="220">
        <v>50.76</v>
      </c>
      <c r="K97" s="180">
        <v>42.8</v>
      </c>
      <c r="L97" s="181">
        <v>52.07</v>
      </c>
      <c r="M97" s="182"/>
    </row>
    <row r="98" spans="1:13" ht="12.75" customHeight="1">
      <c r="A98" s="992"/>
      <c r="B98" s="1032" t="s">
        <v>423</v>
      </c>
      <c r="C98" s="150">
        <v>104</v>
      </c>
      <c r="D98" s="1036"/>
      <c r="E98" s="1037"/>
      <c r="F98" s="151">
        <v>49</v>
      </c>
      <c r="G98" s="152">
        <v>30</v>
      </c>
      <c r="H98" s="153">
        <v>49.8</v>
      </c>
      <c r="I98" s="152">
        <v>110</v>
      </c>
      <c r="J98" s="184">
        <v>0.15</v>
      </c>
      <c r="K98" s="185">
        <v>0.16</v>
      </c>
      <c r="L98" s="186">
        <v>0.15</v>
      </c>
      <c r="M98" s="187"/>
    </row>
    <row r="99" spans="1:13" ht="12.75" customHeight="1">
      <c r="A99" s="992"/>
      <c r="B99" s="994"/>
      <c r="C99" s="164">
        <v>108</v>
      </c>
      <c r="D99" s="1038"/>
      <c r="E99" s="1039"/>
      <c r="F99" s="165" t="s">
        <v>425</v>
      </c>
      <c r="G99" s="166" t="s">
        <v>425</v>
      </c>
      <c r="H99" s="167" t="s">
        <v>425</v>
      </c>
      <c r="I99" s="166" t="s">
        <v>425</v>
      </c>
      <c r="J99" s="160">
        <v>0.12</v>
      </c>
      <c r="K99" s="161">
        <v>0.13</v>
      </c>
      <c r="L99" s="162">
        <v>0.12</v>
      </c>
      <c r="M99" s="163"/>
    </row>
    <row r="100" spans="1:13" ht="12.75" customHeight="1">
      <c r="A100" s="992"/>
      <c r="B100" s="994"/>
      <c r="C100" s="164">
        <v>109</v>
      </c>
      <c r="D100" s="1038"/>
      <c r="E100" s="1039"/>
      <c r="F100" s="165" t="s">
        <v>425</v>
      </c>
      <c r="G100" s="166" t="s">
        <v>425</v>
      </c>
      <c r="H100" s="167" t="s">
        <v>425</v>
      </c>
      <c r="I100" s="166" t="s">
        <v>425</v>
      </c>
      <c r="J100" s="160">
        <v>0.05</v>
      </c>
      <c r="K100" s="161">
        <v>0.06</v>
      </c>
      <c r="L100" s="162">
        <v>0.05</v>
      </c>
      <c r="M100" s="163"/>
    </row>
    <row r="101" spans="1:13" ht="12.75" customHeight="1">
      <c r="A101" s="992"/>
      <c r="B101" s="994"/>
      <c r="C101" s="164">
        <v>111</v>
      </c>
      <c r="D101" s="1038"/>
      <c r="E101" s="1039"/>
      <c r="F101" s="165" t="s">
        <v>425</v>
      </c>
      <c r="G101" s="166" t="s">
        <v>425</v>
      </c>
      <c r="H101" s="167" t="s">
        <v>425</v>
      </c>
      <c r="I101" s="166" t="s">
        <v>425</v>
      </c>
      <c r="J101" s="160">
        <v>0.03</v>
      </c>
      <c r="K101" s="161">
        <v>0.04</v>
      </c>
      <c r="L101" s="162">
        <v>0.04</v>
      </c>
      <c r="M101" s="163"/>
    </row>
    <row r="102" spans="1:13" ht="12.75" customHeight="1">
      <c r="A102" s="992"/>
      <c r="B102" s="994"/>
      <c r="C102" s="164">
        <v>112</v>
      </c>
      <c r="D102" s="1038"/>
      <c r="E102" s="1039"/>
      <c r="F102" s="165" t="s">
        <v>425</v>
      </c>
      <c r="G102" s="166" t="s">
        <v>425</v>
      </c>
      <c r="H102" s="167" t="s">
        <v>425</v>
      </c>
      <c r="I102" s="166" t="s">
        <v>425</v>
      </c>
      <c r="J102" s="160">
        <v>0.12</v>
      </c>
      <c r="K102" s="161">
        <v>0.12</v>
      </c>
      <c r="L102" s="162">
        <v>0.1</v>
      </c>
      <c r="M102" s="163"/>
    </row>
    <row r="103" spans="1:13" ht="12.75" customHeight="1">
      <c r="A103" s="992"/>
      <c r="B103" s="994"/>
      <c r="C103" s="164">
        <v>115</v>
      </c>
      <c r="D103" s="1038"/>
      <c r="E103" s="1039"/>
      <c r="F103" s="165" t="s">
        <v>425</v>
      </c>
      <c r="G103" s="166" t="s">
        <v>425</v>
      </c>
      <c r="H103" s="167" t="s">
        <v>425</v>
      </c>
      <c r="I103" s="166" t="s">
        <v>425</v>
      </c>
      <c r="J103" s="160">
        <v>0.05</v>
      </c>
      <c r="K103" s="161">
        <v>0.21</v>
      </c>
      <c r="L103" s="162">
        <v>0.05</v>
      </c>
      <c r="M103" s="163"/>
    </row>
    <row r="104" spans="1:13" ht="12.75" customHeight="1">
      <c r="A104" s="992"/>
      <c r="B104" s="994"/>
      <c r="C104" s="164">
        <v>116</v>
      </c>
      <c r="D104" s="1038"/>
      <c r="E104" s="1039"/>
      <c r="F104" s="165" t="s">
        <v>425</v>
      </c>
      <c r="G104" s="166" t="s">
        <v>425</v>
      </c>
      <c r="H104" s="167" t="s">
        <v>425</v>
      </c>
      <c r="I104" s="166" t="s">
        <v>425</v>
      </c>
      <c r="J104" s="160">
        <v>2.68</v>
      </c>
      <c r="K104" s="161">
        <v>2.65</v>
      </c>
      <c r="L104" s="162">
        <v>2.65</v>
      </c>
      <c r="M104" s="163"/>
    </row>
    <row r="105" spans="1:13" ht="12.75" customHeight="1">
      <c r="A105" s="992"/>
      <c r="B105" s="994"/>
      <c r="C105" s="164">
        <v>123</v>
      </c>
      <c r="D105" s="1038"/>
      <c r="E105" s="1039"/>
      <c r="F105" s="165" t="s">
        <v>425</v>
      </c>
      <c r="G105" s="166" t="s">
        <v>425</v>
      </c>
      <c r="H105" s="167" t="s">
        <v>425</v>
      </c>
      <c r="I105" s="166" t="s">
        <v>425</v>
      </c>
      <c r="J105" s="160">
        <v>0.18</v>
      </c>
      <c r="K105" s="161">
        <v>0.18</v>
      </c>
      <c r="L105" s="162">
        <v>0.18</v>
      </c>
      <c r="M105" s="163"/>
    </row>
    <row r="106" spans="1:13" ht="12.75" customHeight="1">
      <c r="A106" s="992"/>
      <c r="B106" s="994"/>
      <c r="C106" s="168"/>
      <c r="D106" s="1038"/>
      <c r="E106" s="1039"/>
      <c r="F106" s="165"/>
      <c r="G106" s="169"/>
      <c r="H106" s="167"/>
      <c r="I106" s="169" t="s">
        <v>426</v>
      </c>
      <c r="J106" s="171">
        <f>SUM(J98:J105)</f>
        <v>3.3800000000000003</v>
      </c>
      <c r="K106" s="172">
        <f>SUM(K98:K105)</f>
        <v>3.5500000000000003</v>
      </c>
      <c r="L106" s="173">
        <f>SUM(L98:L105)</f>
        <v>3.3400000000000003</v>
      </c>
      <c r="M106" s="163"/>
    </row>
    <row r="107" spans="1:13" ht="13.5" customHeight="1" thickBot="1">
      <c r="A107" s="993"/>
      <c r="B107" s="995"/>
      <c r="C107" s="174"/>
      <c r="D107" s="1042"/>
      <c r="E107" s="1043"/>
      <c r="F107" s="175"/>
      <c r="G107" s="176"/>
      <c r="H107" s="177"/>
      <c r="I107" s="176" t="s">
        <v>435</v>
      </c>
      <c r="J107" s="179">
        <v>3.38</v>
      </c>
      <c r="K107" s="180">
        <v>3.55</v>
      </c>
      <c r="L107" s="181">
        <v>3.34</v>
      </c>
      <c r="M107" s="182"/>
    </row>
    <row r="108" spans="1:13" ht="12.75" customHeight="1">
      <c r="A108" s="1023">
        <v>21</v>
      </c>
      <c r="B108" s="1032" t="s">
        <v>423</v>
      </c>
      <c r="C108" s="192">
        <v>2</v>
      </c>
      <c r="D108" s="221">
        <v>48.4</v>
      </c>
      <c r="E108" s="194" t="s">
        <v>424</v>
      </c>
      <c r="F108" s="193">
        <v>48.9</v>
      </c>
      <c r="G108" s="194">
        <v>15</v>
      </c>
      <c r="H108" s="167">
        <v>49.8</v>
      </c>
      <c r="I108" s="213">
        <v>105</v>
      </c>
      <c r="J108" s="222">
        <v>0.8</v>
      </c>
      <c r="K108" s="223">
        <v>1.63</v>
      </c>
      <c r="L108" s="224">
        <v>1.02</v>
      </c>
      <c r="M108" s="187"/>
    </row>
    <row r="109" spans="1:13" ht="12.75" customHeight="1">
      <c r="A109" s="992"/>
      <c r="B109" s="1044"/>
      <c r="C109" s="164">
        <v>3</v>
      </c>
      <c r="D109" s="225" t="s">
        <v>425</v>
      </c>
      <c r="E109" s="166" t="s">
        <v>425</v>
      </c>
      <c r="F109" s="165" t="s">
        <v>425</v>
      </c>
      <c r="G109" s="166" t="s">
        <v>425</v>
      </c>
      <c r="H109" s="167" t="s">
        <v>425</v>
      </c>
      <c r="I109" s="226" t="s">
        <v>425</v>
      </c>
      <c r="J109" s="227">
        <v>0.15</v>
      </c>
      <c r="K109" s="228">
        <v>0.19</v>
      </c>
      <c r="L109" s="229">
        <v>0.2</v>
      </c>
      <c r="M109" s="163"/>
    </row>
    <row r="110" spans="1:13" ht="12.75" customHeight="1">
      <c r="A110" s="992"/>
      <c r="B110" s="1044"/>
      <c r="C110" s="164">
        <v>5</v>
      </c>
      <c r="D110" s="225" t="s">
        <v>425</v>
      </c>
      <c r="E110" s="166" t="s">
        <v>425</v>
      </c>
      <c r="F110" s="165" t="s">
        <v>425</v>
      </c>
      <c r="G110" s="166" t="s">
        <v>425</v>
      </c>
      <c r="H110" s="167" t="s">
        <v>425</v>
      </c>
      <c r="I110" s="226" t="s">
        <v>425</v>
      </c>
      <c r="J110" s="227">
        <v>0</v>
      </c>
      <c r="K110" s="228">
        <v>0</v>
      </c>
      <c r="L110" s="229">
        <v>0</v>
      </c>
      <c r="M110" s="163"/>
    </row>
    <row r="111" spans="1:13" ht="12.75" customHeight="1">
      <c r="A111" s="992"/>
      <c r="B111" s="1044"/>
      <c r="C111" s="164">
        <v>16</v>
      </c>
      <c r="D111" s="225" t="s">
        <v>425</v>
      </c>
      <c r="E111" s="166" t="s">
        <v>425</v>
      </c>
      <c r="F111" s="165" t="s">
        <v>425</v>
      </c>
      <c r="G111" s="166" t="s">
        <v>425</v>
      </c>
      <c r="H111" s="167" t="s">
        <v>425</v>
      </c>
      <c r="I111" s="226" t="s">
        <v>425</v>
      </c>
      <c r="J111" s="227">
        <v>0.14000000000000001</v>
      </c>
      <c r="K111" s="228">
        <v>0.1</v>
      </c>
      <c r="L111" s="229">
        <v>0.08</v>
      </c>
      <c r="M111" s="163"/>
    </row>
    <row r="112" spans="1:13" ht="12.75" customHeight="1">
      <c r="A112" s="992"/>
      <c r="B112" s="1044"/>
      <c r="C112" s="164">
        <v>18</v>
      </c>
      <c r="D112" s="225" t="s">
        <v>425</v>
      </c>
      <c r="E112" s="166" t="s">
        <v>425</v>
      </c>
      <c r="F112" s="165" t="s">
        <v>425</v>
      </c>
      <c r="G112" s="166" t="s">
        <v>425</v>
      </c>
      <c r="H112" s="167" t="s">
        <v>425</v>
      </c>
      <c r="I112" s="226" t="s">
        <v>425</v>
      </c>
      <c r="J112" s="227">
        <v>0</v>
      </c>
      <c r="K112" s="228">
        <v>0.01</v>
      </c>
      <c r="L112" s="229">
        <v>0</v>
      </c>
      <c r="M112" s="163"/>
    </row>
    <row r="113" spans="1:14" ht="12.75" customHeight="1">
      <c r="A113" s="992"/>
      <c r="B113" s="1044"/>
      <c r="C113" s="164">
        <v>19</v>
      </c>
      <c r="D113" s="225" t="s">
        <v>425</v>
      </c>
      <c r="E113" s="166" t="s">
        <v>425</v>
      </c>
      <c r="F113" s="165" t="s">
        <v>425</v>
      </c>
      <c r="G113" s="166" t="s">
        <v>425</v>
      </c>
      <c r="H113" s="167" t="s">
        <v>425</v>
      </c>
      <c r="I113" s="226" t="s">
        <v>425</v>
      </c>
      <c r="J113" s="227">
        <v>0.12</v>
      </c>
      <c r="K113" s="228">
        <v>0.15</v>
      </c>
      <c r="L113" s="229">
        <v>0.15</v>
      </c>
      <c r="M113" s="163"/>
    </row>
    <row r="114" spans="1:14" ht="12.75" customHeight="1">
      <c r="A114" s="992"/>
      <c r="B114" s="1044"/>
      <c r="C114" s="168"/>
      <c r="D114" s="225"/>
      <c r="E114" s="169"/>
      <c r="F114" s="165"/>
      <c r="G114" s="169"/>
      <c r="H114" s="167"/>
      <c r="I114" s="213" t="s">
        <v>436</v>
      </c>
      <c r="J114" s="230">
        <v>1.21</v>
      </c>
      <c r="K114" s="231">
        <v>2.08</v>
      </c>
      <c r="L114" s="232">
        <v>1.45</v>
      </c>
      <c r="M114" s="163"/>
    </row>
    <row r="115" spans="1:14" ht="12.75" customHeight="1">
      <c r="A115" s="992"/>
      <c r="B115" s="1045"/>
      <c r="C115" s="168"/>
      <c r="D115" s="225"/>
      <c r="E115" s="169"/>
      <c r="F115" s="165"/>
      <c r="G115" s="169"/>
      <c r="H115" s="167"/>
      <c r="I115" s="213" t="s">
        <v>427</v>
      </c>
      <c r="J115" s="230">
        <v>7.56</v>
      </c>
      <c r="K115" s="231">
        <v>8</v>
      </c>
      <c r="L115" s="232">
        <v>7.11</v>
      </c>
      <c r="M115" s="163"/>
    </row>
    <row r="116" spans="1:14" ht="12.75" customHeight="1">
      <c r="A116" s="992"/>
      <c r="B116" s="1046" t="s">
        <v>437</v>
      </c>
      <c r="C116" s="164" t="s">
        <v>318</v>
      </c>
      <c r="D116" s="225">
        <v>46.5</v>
      </c>
      <c r="E116" s="169" t="s">
        <v>424</v>
      </c>
      <c r="F116" s="165">
        <v>48.6</v>
      </c>
      <c r="G116" s="169">
        <v>90</v>
      </c>
      <c r="H116" s="167">
        <v>49.7</v>
      </c>
      <c r="I116" s="213">
        <v>40</v>
      </c>
      <c r="J116" s="227">
        <v>7.85</v>
      </c>
      <c r="K116" s="228">
        <v>5.84</v>
      </c>
      <c r="L116" s="229">
        <v>7.83</v>
      </c>
      <c r="M116" s="163"/>
    </row>
    <row r="117" spans="1:14" ht="12.75" customHeight="1">
      <c r="A117" s="992"/>
      <c r="B117" s="1034"/>
      <c r="C117" s="164" t="s">
        <v>319</v>
      </c>
      <c r="D117" s="225">
        <v>46.7</v>
      </c>
      <c r="E117" s="169" t="s">
        <v>424</v>
      </c>
      <c r="F117" s="165">
        <v>48.6</v>
      </c>
      <c r="G117" s="169">
        <v>70</v>
      </c>
      <c r="H117" s="167">
        <v>49.6</v>
      </c>
      <c r="I117" s="213">
        <v>30</v>
      </c>
      <c r="J117" s="227">
        <v>7.25</v>
      </c>
      <c r="K117" s="228">
        <v>8.68</v>
      </c>
      <c r="L117" s="229">
        <v>6.45</v>
      </c>
      <c r="M117" s="163"/>
    </row>
    <row r="118" spans="1:14" ht="14.25" customHeight="1">
      <c r="A118" s="992"/>
      <c r="B118" s="1034"/>
      <c r="C118" s="164" t="s">
        <v>438</v>
      </c>
      <c r="D118" s="225">
        <v>46.5</v>
      </c>
      <c r="E118" s="169" t="s">
        <v>424</v>
      </c>
      <c r="F118" s="165">
        <v>48.6</v>
      </c>
      <c r="G118" s="169">
        <v>90</v>
      </c>
      <c r="H118" s="167">
        <v>49.7</v>
      </c>
      <c r="I118" s="213">
        <v>40</v>
      </c>
      <c r="J118" s="227">
        <v>33.26</v>
      </c>
      <c r="K118" s="228">
        <v>33.1</v>
      </c>
      <c r="L118" s="229">
        <v>35.68</v>
      </c>
      <c r="M118" s="163"/>
      <c r="N118" s="143" t="s">
        <v>439</v>
      </c>
    </row>
    <row r="119" spans="1:14" ht="14.25" customHeight="1">
      <c r="A119" s="992"/>
      <c r="B119" s="1034"/>
      <c r="C119" s="164" t="s">
        <v>440</v>
      </c>
      <c r="D119" s="225">
        <v>48</v>
      </c>
      <c r="E119" s="169" t="s">
        <v>424</v>
      </c>
      <c r="F119" s="165" t="s">
        <v>431</v>
      </c>
      <c r="G119" s="169" t="s">
        <v>431</v>
      </c>
      <c r="H119" s="167" t="s">
        <v>431</v>
      </c>
      <c r="I119" s="213" t="s">
        <v>431</v>
      </c>
      <c r="J119" s="227"/>
      <c r="K119" s="228"/>
      <c r="L119" s="229"/>
      <c r="M119" s="163"/>
    </row>
    <row r="120" spans="1:14" ht="14.25" customHeight="1">
      <c r="A120" s="992"/>
      <c r="B120" s="1047"/>
      <c r="C120" s="164"/>
      <c r="D120" s="225"/>
      <c r="E120" s="169"/>
      <c r="F120" s="165"/>
      <c r="G120" s="169"/>
      <c r="H120" s="167"/>
      <c r="I120" s="213" t="s">
        <v>441</v>
      </c>
      <c r="J120" s="230">
        <v>48.36</v>
      </c>
      <c r="K120" s="231">
        <v>47.62</v>
      </c>
      <c r="L120" s="232">
        <v>49.96</v>
      </c>
      <c r="M120" s="163"/>
    </row>
    <row r="121" spans="1:14" ht="14.25" customHeight="1">
      <c r="A121" s="992"/>
      <c r="B121" s="233"/>
      <c r="C121" s="164"/>
      <c r="D121" s="225"/>
      <c r="E121" s="169"/>
      <c r="F121" s="165"/>
      <c r="G121" s="169"/>
      <c r="H121" s="167"/>
      <c r="I121" s="213" t="s">
        <v>442</v>
      </c>
      <c r="J121" s="234">
        <v>49.57</v>
      </c>
      <c r="K121" s="235">
        <v>49.7</v>
      </c>
      <c r="L121" s="236">
        <v>51.41</v>
      </c>
      <c r="M121" s="163"/>
    </row>
    <row r="122" spans="1:14" ht="14.25" customHeight="1" thickBot="1">
      <c r="A122" s="992"/>
      <c r="B122" s="237"/>
      <c r="C122" s="238"/>
      <c r="D122" s="239"/>
      <c r="E122" s="176"/>
      <c r="F122" s="175"/>
      <c r="G122" s="176"/>
      <c r="H122" s="177"/>
      <c r="I122" s="219" t="s">
        <v>443</v>
      </c>
      <c r="J122" s="240">
        <v>55.92</v>
      </c>
      <c r="K122" s="241">
        <v>55.62</v>
      </c>
      <c r="L122" s="242">
        <v>57.07</v>
      </c>
      <c r="M122" s="182"/>
    </row>
    <row r="123" spans="1:14" ht="14.25" customHeight="1">
      <c r="A123" s="992"/>
      <c r="B123" s="1032" t="s">
        <v>428</v>
      </c>
      <c r="C123" s="164" t="s">
        <v>178</v>
      </c>
      <c r="D123" s="225">
        <v>48.4</v>
      </c>
      <c r="E123" s="213" t="s">
        <v>424</v>
      </c>
      <c r="F123" s="193">
        <v>48.9</v>
      </c>
      <c r="G123" s="194">
        <v>15</v>
      </c>
      <c r="H123" s="243">
        <v>49.8</v>
      </c>
      <c r="I123" s="213">
        <v>105</v>
      </c>
      <c r="J123" s="222">
        <v>2.12</v>
      </c>
      <c r="K123" s="223">
        <v>3.17</v>
      </c>
      <c r="L123" s="224">
        <v>3.58</v>
      </c>
      <c r="M123" s="187"/>
    </row>
    <row r="124" spans="1:14" ht="14.25" customHeight="1">
      <c r="A124" s="992"/>
      <c r="B124" s="994"/>
      <c r="C124" s="164" t="s">
        <v>182</v>
      </c>
      <c r="D124" s="225">
        <v>46.5</v>
      </c>
      <c r="E124" s="213" t="s">
        <v>424</v>
      </c>
      <c r="F124" s="165">
        <v>48.6</v>
      </c>
      <c r="G124" s="169">
        <v>90</v>
      </c>
      <c r="H124" s="167">
        <v>49.7</v>
      </c>
      <c r="I124" s="213">
        <v>40</v>
      </c>
      <c r="J124" s="227">
        <v>0.22</v>
      </c>
      <c r="K124" s="228">
        <v>0.22</v>
      </c>
      <c r="L124" s="244">
        <v>0.22</v>
      </c>
      <c r="M124" s="163"/>
    </row>
    <row r="125" spans="1:14" ht="14.25" customHeight="1">
      <c r="A125" s="992"/>
      <c r="B125" s="994"/>
      <c r="C125" s="164" t="s">
        <v>184</v>
      </c>
      <c r="D125" s="225">
        <v>46.7</v>
      </c>
      <c r="E125" s="213" t="s">
        <v>424</v>
      </c>
      <c r="F125" s="165">
        <v>48.6</v>
      </c>
      <c r="G125" s="169">
        <v>70</v>
      </c>
      <c r="H125" s="243">
        <v>49.6</v>
      </c>
      <c r="I125" s="213">
        <v>30</v>
      </c>
      <c r="J125" s="227">
        <v>0.96</v>
      </c>
      <c r="K125" s="228">
        <v>1.24</v>
      </c>
      <c r="L125" s="229">
        <v>1.29</v>
      </c>
      <c r="M125" s="163"/>
    </row>
    <row r="126" spans="1:14" ht="14.25" customHeight="1">
      <c r="A126" s="992"/>
      <c r="B126" s="994"/>
      <c r="C126" s="164" t="s">
        <v>179</v>
      </c>
      <c r="D126" s="225">
        <v>46.5</v>
      </c>
      <c r="E126" s="213" t="s">
        <v>424</v>
      </c>
      <c r="F126" s="165">
        <v>48.6</v>
      </c>
      <c r="G126" s="169">
        <v>90</v>
      </c>
      <c r="H126" s="243">
        <v>49.7</v>
      </c>
      <c r="I126" s="213">
        <v>40</v>
      </c>
      <c r="J126" s="227">
        <v>0.59</v>
      </c>
      <c r="K126" s="228">
        <v>0.31</v>
      </c>
      <c r="L126" s="229">
        <v>0.31</v>
      </c>
      <c r="M126" s="163"/>
    </row>
    <row r="127" spans="1:14" ht="14.25" customHeight="1">
      <c r="A127" s="992"/>
      <c r="B127" s="994"/>
      <c r="C127" s="164" t="s">
        <v>183</v>
      </c>
      <c r="D127" s="225">
        <v>48.4</v>
      </c>
      <c r="E127" s="213" t="s">
        <v>424</v>
      </c>
      <c r="F127" s="151">
        <v>48.9</v>
      </c>
      <c r="G127" s="152">
        <v>15</v>
      </c>
      <c r="H127" s="243">
        <v>49.8</v>
      </c>
      <c r="I127" s="213">
        <v>105</v>
      </c>
      <c r="J127" s="227">
        <v>4.09</v>
      </c>
      <c r="K127" s="228">
        <v>4.9400000000000004</v>
      </c>
      <c r="L127" s="229">
        <v>5.62</v>
      </c>
      <c r="M127" s="163"/>
    </row>
    <row r="128" spans="1:14" ht="14.25" customHeight="1">
      <c r="A128" s="992"/>
      <c r="B128" s="994"/>
      <c r="C128" s="164" t="s">
        <v>180</v>
      </c>
      <c r="D128" s="225">
        <v>46.7</v>
      </c>
      <c r="E128" s="213" t="s">
        <v>424</v>
      </c>
      <c r="F128" s="165">
        <v>48.6</v>
      </c>
      <c r="G128" s="169">
        <v>70</v>
      </c>
      <c r="H128" s="243">
        <v>49.6</v>
      </c>
      <c r="I128" s="213">
        <v>30</v>
      </c>
      <c r="J128" s="227">
        <v>2.83</v>
      </c>
      <c r="K128" s="228">
        <v>3.41</v>
      </c>
      <c r="L128" s="229">
        <v>3.55</v>
      </c>
      <c r="M128" s="163"/>
    </row>
    <row r="129" spans="1:13" ht="14.25" customHeight="1">
      <c r="A129" s="992"/>
      <c r="B129" s="994"/>
      <c r="C129" s="164" t="s">
        <v>181</v>
      </c>
      <c r="D129" s="225">
        <v>46.7</v>
      </c>
      <c r="E129" s="213" t="s">
        <v>424</v>
      </c>
      <c r="F129" s="165">
        <v>48.6</v>
      </c>
      <c r="G129" s="169">
        <v>70</v>
      </c>
      <c r="H129" s="243">
        <v>49.6</v>
      </c>
      <c r="I129" s="213">
        <v>30</v>
      </c>
      <c r="J129" s="227">
        <v>2.37</v>
      </c>
      <c r="K129" s="228">
        <v>2.83</v>
      </c>
      <c r="L129" s="229">
        <v>2.91</v>
      </c>
      <c r="M129" s="163"/>
    </row>
    <row r="130" spans="1:13" ht="14.25" customHeight="1">
      <c r="A130" s="992"/>
      <c r="B130" s="994"/>
      <c r="C130" s="168"/>
      <c r="D130" s="225"/>
      <c r="E130" s="213"/>
      <c r="F130" s="165"/>
      <c r="G130" s="169"/>
      <c r="H130" s="243"/>
      <c r="I130" s="213" t="s">
        <v>444</v>
      </c>
      <c r="J130" s="230">
        <f>J123+J124+J125+J126+J127+J128+J129</f>
        <v>13.18</v>
      </c>
      <c r="K130" s="231">
        <f>K123+K124+K125+K126+K127+K128+K129</f>
        <v>16.119999999999997</v>
      </c>
      <c r="L130" s="232">
        <f>L123+L124+L125+L126+L127+L128+L129</f>
        <v>17.48</v>
      </c>
      <c r="M130" s="163"/>
    </row>
    <row r="131" spans="1:13" ht="14.25" customHeight="1">
      <c r="A131" s="992"/>
      <c r="B131" s="245"/>
      <c r="C131" s="199"/>
      <c r="D131" s="246"/>
      <c r="E131" s="247"/>
      <c r="F131" s="200"/>
      <c r="G131" s="201"/>
      <c r="H131" s="248"/>
      <c r="I131" s="213" t="s">
        <v>429</v>
      </c>
      <c r="J131" s="230">
        <v>16.29</v>
      </c>
      <c r="K131" s="231">
        <v>19.440000000000001</v>
      </c>
      <c r="L131" s="232">
        <v>19.96</v>
      </c>
      <c r="M131" s="163"/>
    </row>
    <row r="132" spans="1:13" ht="14.25" customHeight="1" thickBot="1">
      <c r="A132" s="993"/>
      <c r="B132" s="249"/>
      <c r="C132" s="250"/>
      <c r="D132" s="251"/>
      <c r="E132" s="252"/>
      <c r="F132" s="253"/>
      <c r="G132" s="254"/>
      <c r="H132" s="255"/>
      <c r="I132" s="256" t="s">
        <v>445</v>
      </c>
      <c r="J132" s="240">
        <v>62.75</v>
      </c>
      <c r="K132" s="241">
        <v>65.819999999999993</v>
      </c>
      <c r="L132" s="242">
        <v>68.89</v>
      </c>
      <c r="M132" s="182"/>
    </row>
    <row r="133" spans="1:13" ht="14.25" customHeight="1">
      <c r="A133" s="1023">
        <v>28</v>
      </c>
      <c r="B133" s="1033" t="s">
        <v>423</v>
      </c>
      <c r="C133" s="203">
        <v>7</v>
      </c>
      <c r="D133" s="193">
        <v>47.2</v>
      </c>
      <c r="E133" s="194" t="s">
        <v>424</v>
      </c>
      <c r="F133" s="193">
        <v>48.7</v>
      </c>
      <c r="G133" s="194">
        <v>45</v>
      </c>
      <c r="H133" s="195">
        <v>49.8</v>
      </c>
      <c r="I133" s="194">
        <v>90</v>
      </c>
      <c r="J133" s="184">
        <v>0.4</v>
      </c>
      <c r="K133" s="185">
        <v>0.46</v>
      </c>
      <c r="L133" s="186">
        <v>0.47</v>
      </c>
      <c r="M133" s="187"/>
    </row>
    <row r="134" spans="1:13" ht="14.25" customHeight="1">
      <c r="A134" s="992"/>
      <c r="B134" s="1034"/>
      <c r="C134" s="188">
        <v>8</v>
      </c>
      <c r="D134" s="165" t="s">
        <v>425</v>
      </c>
      <c r="E134" s="166" t="s">
        <v>425</v>
      </c>
      <c r="F134" s="165" t="s">
        <v>425</v>
      </c>
      <c r="G134" s="166" t="s">
        <v>425</v>
      </c>
      <c r="H134" s="167" t="s">
        <v>425</v>
      </c>
      <c r="I134" s="166" t="s">
        <v>425</v>
      </c>
      <c r="J134" s="160">
        <v>0.39</v>
      </c>
      <c r="K134" s="161">
        <v>0.43</v>
      </c>
      <c r="L134" s="162">
        <v>0.41</v>
      </c>
      <c r="M134" s="163"/>
    </row>
    <row r="135" spans="1:13" ht="14.25" customHeight="1">
      <c r="A135" s="992"/>
      <c r="B135" s="1034"/>
      <c r="C135" s="188">
        <v>12</v>
      </c>
      <c r="D135" s="165" t="s">
        <v>425</v>
      </c>
      <c r="E135" s="166" t="s">
        <v>425</v>
      </c>
      <c r="F135" s="165" t="s">
        <v>425</v>
      </c>
      <c r="G135" s="166" t="s">
        <v>425</v>
      </c>
      <c r="H135" s="167" t="s">
        <v>425</v>
      </c>
      <c r="I135" s="166" t="s">
        <v>425</v>
      </c>
      <c r="J135" s="160">
        <v>0</v>
      </c>
      <c r="K135" s="161">
        <v>0</v>
      </c>
      <c r="L135" s="162">
        <v>0</v>
      </c>
      <c r="M135" s="163"/>
    </row>
    <row r="136" spans="1:13" ht="14.25" customHeight="1">
      <c r="A136" s="992"/>
      <c r="B136" s="1034"/>
      <c r="C136" s="188">
        <v>15</v>
      </c>
      <c r="D136" s="165" t="s">
        <v>425</v>
      </c>
      <c r="E136" s="166" t="s">
        <v>425</v>
      </c>
      <c r="F136" s="165" t="s">
        <v>425</v>
      </c>
      <c r="G136" s="166" t="s">
        <v>425</v>
      </c>
      <c r="H136" s="167" t="s">
        <v>425</v>
      </c>
      <c r="I136" s="166" t="s">
        <v>425</v>
      </c>
      <c r="J136" s="160">
        <v>0</v>
      </c>
      <c r="K136" s="161">
        <v>0</v>
      </c>
      <c r="L136" s="162">
        <v>0</v>
      </c>
      <c r="M136" s="163"/>
    </row>
    <row r="137" spans="1:13" ht="14.25" customHeight="1">
      <c r="A137" s="992"/>
      <c r="B137" s="1034"/>
      <c r="C137" s="168"/>
      <c r="D137" s="165"/>
      <c r="E137" s="169"/>
      <c r="F137" s="165"/>
      <c r="G137" s="169"/>
      <c r="H137" s="167"/>
      <c r="I137" s="169" t="s">
        <v>426</v>
      </c>
      <c r="J137" s="171">
        <f>SUM(J133:J136)</f>
        <v>0.79</v>
      </c>
      <c r="K137" s="172">
        <f>SUM(K133:K136)</f>
        <v>0.89</v>
      </c>
      <c r="L137" s="173">
        <f>SUM(L133:L136)</f>
        <v>0.87999999999999989</v>
      </c>
      <c r="M137" s="163"/>
    </row>
    <row r="138" spans="1:13" ht="14.25" customHeight="1" thickBot="1">
      <c r="A138" s="992"/>
      <c r="B138" s="1035"/>
      <c r="C138" s="174"/>
      <c r="D138" s="175"/>
      <c r="E138" s="176"/>
      <c r="F138" s="175"/>
      <c r="G138" s="176"/>
      <c r="H138" s="177"/>
      <c r="I138" s="176" t="s">
        <v>427</v>
      </c>
      <c r="J138" s="179">
        <v>0.85</v>
      </c>
      <c r="K138" s="180">
        <v>0.95</v>
      </c>
      <c r="L138" s="181">
        <v>0.95</v>
      </c>
      <c r="M138" s="182"/>
    </row>
    <row r="139" spans="1:13" ht="12.75" customHeight="1">
      <c r="A139" s="992"/>
      <c r="B139" s="1033" t="s">
        <v>428</v>
      </c>
      <c r="C139" s="150" t="s">
        <v>187</v>
      </c>
      <c r="D139" s="193">
        <v>47.2</v>
      </c>
      <c r="E139" s="194" t="s">
        <v>424</v>
      </c>
      <c r="F139" s="193">
        <v>48.7</v>
      </c>
      <c r="G139" s="194">
        <v>45</v>
      </c>
      <c r="H139" s="153">
        <v>49.8</v>
      </c>
      <c r="I139" s="152">
        <v>90</v>
      </c>
      <c r="J139" s="257">
        <v>0</v>
      </c>
      <c r="K139" s="185">
        <v>0</v>
      </c>
      <c r="L139" s="186">
        <v>0</v>
      </c>
      <c r="M139" s="187"/>
    </row>
    <row r="140" spans="1:13" ht="12.75" customHeight="1">
      <c r="A140" s="992"/>
      <c r="B140" s="1034"/>
      <c r="C140" s="164" t="s">
        <v>190</v>
      </c>
      <c r="D140" s="165" t="s">
        <v>425</v>
      </c>
      <c r="E140" s="166" t="s">
        <v>425</v>
      </c>
      <c r="F140" s="165" t="s">
        <v>425</v>
      </c>
      <c r="G140" s="166" t="s">
        <v>425</v>
      </c>
      <c r="H140" s="167" t="s">
        <v>425</v>
      </c>
      <c r="I140" s="166" t="s">
        <v>425</v>
      </c>
      <c r="J140" s="258">
        <v>1.6</v>
      </c>
      <c r="K140" s="161">
        <v>2</v>
      </c>
      <c r="L140" s="162">
        <v>2</v>
      </c>
      <c r="M140" s="163"/>
    </row>
    <row r="141" spans="1:13" ht="12.75" customHeight="1">
      <c r="A141" s="992"/>
      <c r="B141" s="1034"/>
      <c r="C141" s="164" t="s">
        <v>191</v>
      </c>
      <c r="D141" s="165" t="s">
        <v>425</v>
      </c>
      <c r="E141" s="166" t="s">
        <v>425</v>
      </c>
      <c r="F141" s="165" t="s">
        <v>425</v>
      </c>
      <c r="G141" s="166" t="s">
        <v>425</v>
      </c>
      <c r="H141" s="167" t="s">
        <v>425</v>
      </c>
      <c r="I141" s="166" t="s">
        <v>425</v>
      </c>
      <c r="J141" s="160">
        <v>0</v>
      </c>
      <c r="K141" s="161">
        <v>0</v>
      </c>
      <c r="L141" s="162">
        <v>0</v>
      </c>
      <c r="M141" s="163"/>
    </row>
    <row r="142" spans="1:13" ht="12.75" customHeight="1">
      <c r="A142" s="992"/>
      <c r="B142" s="1034"/>
      <c r="C142" s="164" t="s">
        <v>189</v>
      </c>
      <c r="D142" s="165" t="s">
        <v>425</v>
      </c>
      <c r="E142" s="166" t="s">
        <v>425</v>
      </c>
      <c r="F142" s="165" t="s">
        <v>425</v>
      </c>
      <c r="G142" s="166" t="s">
        <v>425</v>
      </c>
      <c r="H142" s="167" t="s">
        <v>425</v>
      </c>
      <c r="I142" s="166" t="s">
        <v>425</v>
      </c>
      <c r="J142" s="160">
        <v>0</v>
      </c>
      <c r="K142" s="161">
        <v>0</v>
      </c>
      <c r="L142" s="162">
        <v>0</v>
      </c>
      <c r="M142" s="163"/>
    </row>
    <row r="143" spans="1:13" ht="12.75" customHeight="1">
      <c r="A143" s="992"/>
      <c r="B143" s="1034"/>
      <c r="C143" s="164" t="s">
        <v>188</v>
      </c>
      <c r="D143" s="165" t="s">
        <v>425</v>
      </c>
      <c r="E143" s="166" t="s">
        <v>425</v>
      </c>
      <c r="F143" s="165" t="s">
        <v>425</v>
      </c>
      <c r="G143" s="166" t="s">
        <v>425</v>
      </c>
      <c r="H143" s="167" t="s">
        <v>425</v>
      </c>
      <c r="I143" s="166" t="s">
        <v>425</v>
      </c>
      <c r="J143" s="160">
        <v>1.8</v>
      </c>
      <c r="K143" s="161">
        <v>2.2999999999999998</v>
      </c>
      <c r="L143" s="162">
        <v>2.5</v>
      </c>
      <c r="M143" s="163"/>
    </row>
    <row r="144" spans="1:13" ht="12.75" customHeight="1">
      <c r="A144" s="992"/>
      <c r="B144" s="1034"/>
      <c r="C144" s="164"/>
      <c r="D144" s="165"/>
      <c r="E144" s="166"/>
      <c r="F144" s="165"/>
      <c r="G144" s="166"/>
      <c r="H144" s="167"/>
      <c r="I144" s="169" t="s">
        <v>426</v>
      </c>
      <c r="J144" s="259">
        <f>SUM(J139:J143)</f>
        <v>3.4000000000000004</v>
      </c>
      <c r="K144" s="260">
        <f>SUM(K139:K143)</f>
        <v>4.3</v>
      </c>
      <c r="L144" s="261">
        <f>SUM(L139:L143)</f>
        <v>4.5</v>
      </c>
      <c r="M144" s="163"/>
    </row>
    <row r="145" spans="1:16" ht="13.5" customHeight="1" thickBot="1">
      <c r="A145" s="993"/>
      <c r="B145" s="1035"/>
      <c r="C145" s="174"/>
      <c r="D145" s="175"/>
      <c r="E145" s="176"/>
      <c r="F145" s="208"/>
      <c r="G145" s="209"/>
      <c r="H145" s="210"/>
      <c r="I145" s="176" t="s">
        <v>429</v>
      </c>
      <c r="J145" s="179">
        <v>3.4</v>
      </c>
      <c r="K145" s="180">
        <v>4.3</v>
      </c>
      <c r="L145" s="181">
        <v>4.5</v>
      </c>
      <c r="M145" s="182"/>
    </row>
    <row r="146" spans="1:16" ht="12.75" customHeight="1">
      <c r="A146" s="1023">
        <v>29</v>
      </c>
      <c r="B146" s="1033" t="s">
        <v>423</v>
      </c>
      <c r="C146" s="192">
        <v>17</v>
      </c>
      <c r="D146" s="193">
        <v>46.8</v>
      </c>
      <c r="E146" s="194" t="s">
        <v>424</v>
      </c>
      <c r="F146" s="193">
        <v>48.6</v>
      </c>
      <c r="G146" s="194">
        <v>60</v>
      </c>
      <c r="H146" s="195">
        <v>49.4</v>
      </c>
      <c r="I146" s="194">
        <v>15</v>
      </c>
      <c r="J146" s="184">
        <v>0.19</v>
      </c>
      <c r="K146" s="185">
        <v>0.19</v>
      </c>
      <c r="L146" s="186">
        <v>0.19</v>
      </c>
      <c r="M146" s="187"/>
    </row>
    <row r="147" spans="1:16" ht="12.75" customHeight="1">
      <c r="A147" s="992"/>
      <c r="B147" s="1034"/>
      <c r="C147" s="164">
        <v>23</v>
      </c>
      <c r="D147" s="165" t="s">
        <v>425</v>
      </c>
      <c r="E147" s="166" t="s">
        <v>425</v>
      </c>
      <c r="F147" s="165" t="s">
        <v>425</v>
      </c>
      <c r="G147" s="166" t="s">
        <v>425</v>
      </c>
      <c r="H147" s="167" t="s">
        <v>425</v>
      </c>
      <c r="I147" s="166" t="s">
        <v>425</v>
      </c>
      <c r="J147" s="160">
        <v>0.55000000000000004</v>
      </c>
      <c r="K147" s="161">
        <v>0.83</v>
      </c>
      <c r="L147" s="162">
        <v>0.56000000000000005</v>
      </c>
      <c r="M147" s="163"/>
    </row>
    <row r="148" spans="1:16" ht="12.75" customHeight="1">
      <c r="A148" s="992"/>
      <c r="B148" s="1034"/>
      <c r="C148" s="164">
        <v>25</v>
      </c>
      <c r="D148" s="165" t="s">
        <v>425</v>
      </c>
      <c r="E148" s="166" t="s">
        <v>425</v>
      </c>
      <c r="F148" s="165" t="s">
        <v>425</v>
      </c>
      <c r="G148" s="166" t="s">
        <v>425</v>
      </c>
      <c r="H148" s="167" t="s">
        <v>425</v>
      </c>
      <c r="I148" s="166" t="s">
        <v>425</v>
      </c>
      <c r="J148" s="160">
        <v>0</v>
      </c>
      <c r="K148" s="161">
        <v>0</v>
      </c>
      <c r="L148" s="162">
        <v>0</v>
      </c>
      <c r="M148" s="163"/>
    </row>
    <row r="149" spans="1:16" ht="12.75" customHeight="1">
      <c r="A149" s="992"/>
      <c r="B149" s="1034"/>
      <c r="C149" s="164">
        <v>26</v>
      </c>
      <c r="D149" s="165" t="s">
        <v>425</v>
      </c>
      <c r="E149" s="166" t="s">
        <v>425</v>
      </c>
      <c r="F149" s="165" t="s">
        <v>425</v>
      </c>
      <c r="G149" s="166" t="s">
        <v>425</v>
      </c>
      <c r="H149" s="167" t="s">
        <v>425</v>
      </c>
      <c r="I149" s="166" t="s">
        <v>425</v>
      </c>
      <c r="J149" s="160">
        <v>0.94</v>
      </c>
      <c r="K149" s="161">
        <v>1.49</v>
      </c>
      <c r="L149" s="162">
        <v>1.21</v>
      </c>
      <c r="M149" s="163"/>
    </row>
    <row r="150" spans="1:16" ht="12.75" customHeight="1">
      <c r="A150" s="992"/>
      <c r="B150" s="1034"/>
      <c r="C150" s="164">
        <v>27</v>
      </c>
      <c r="D150" s="165" t="s">
        <v>425</v>
      </c>
      <c r="E150" s="166" t="s">
        <v>425</v>
      </c>
      <c r="F150" s="165" t="s">
        <v>425</v>
      </c>
      <c r="G150" s="166" t="s">
        <v>425</v>
      </c>
      <c r="H150" s="167" t="s">
        <v>425</v>
      </c>
      <c r="I150" s="166" t="s">
        <v>425</v>
      </c>
      <c r="J150" s="160">
        <v>0.06</v>
      </c>
      <c r="K150" s="161">
        <v>0.24</v>
      </c>
      <c r="L150" s="162">
        <v>7.0000000000000007E-2</v>
      </c>
      <c r="M150" s="163"/>
    </row>
    <row r="151" spans="1:16" ht="12.75" customHeight="1">
      <c r="A151" s="992"/>
      <c r="B151" s="1034"/>
      <c r="C151" s="164">
        <v>28</v>
      </c>
      <c r="D151" s="165" t="s">
        <v>425</v>
      </c>
      <c r="E151" s="166" t="s">
        <v>425</v>
      </c>
      <c r="F151" s="165" t="s">
        <v>425</v>
      </c>
      <c r="G151" s="166" t="s">
        <v>425</v>
      </c>
      <c r="H151" s="167" t="s">
        <v>425</v>
      </c>
      <c r="I151" s="166" t="s">
        <v>425</v>
      </c>
      <c r="J151" s="160">
        <v>0.3</v>
      </c>
      <c r="K151" s="161">
        <v>0.76</v>
      </c>
      <c r="L151" s="162">
        <v>0.42</v>
      </c>
      <c r="M151" s="163"/>
    </row>
    <row r="152" spans="1:16" ht="12.75" customHeight="1">
      <c r="A152" s="992"/>
      <c r="B152" s="1034"/>
      <c r="C152" s="164">
        <v>30</v>
      </c>
      <c r="D152" s="165" t="s">
        <v>425</v>
      </c>
      <c r="E152" s="166" t="s">
        <v>425</v>
      </c>
      <c r="F152" s="165" t="s">
        <v>425</v>
      </c>
      <c r="G152" s="166" t="s">
        <v>425</v>
      </c>
      <c r="H152" s="167" t="s">
        <v>425</v>
      </c>
      <c r="I152" s="166" t="s">
        <v>425</v>
      </c>
      <c r="J152" s="160">
        <v>0.61</v>
      </c>
      <c r="K152" s="161">
        <v>0.69</v>
      </c>
      <c r="L152" s="162">
        <v>0.63</v>
      </c>
      <c r="M152" s="163"/>
    </row>
    <row r="153" spans="1:16" ht="12.75" customHeight="1">
      <c r="A153" s="992"/>
      <c r="B153" s="1034"/>
      <c r="C153" s="168"/>
      <c r="D153" s="165"/>
      <c r="E153" s="169"/>
      <c r="F153" s="165"/>
      <c r="G153" s="169"/>
      <c r="H153" s="167"/>
      <c r="I153" s="169" t="s">
        <v>426</v>
      </c>
      <c r="J153" s="171">
        <f>SUM(J146:J152)</f>
        <v>2.65</v>
      </c>
      <c r="K153" s="172">
        <f>SUM(K146:K152)</f>
        <v>4.1999999999999993</v>
      </c>
      <c r="L153" s="173">
        <f>SUM(L146:L152)</f>
        <v>3.0799999999999996</v>
      </c>
      <c r="M153" s="163"/>
    </row>
    <row r="154" spans="1:16" ht="13.5" customHeight="1" thickBot="1">
      <c r="A154" s="992"/>
      <c r="B154" s="1034"/>
      <c r="C154" s="199"/>
      <c r="D154" s="200"/>
      <c r="E154" s="201"/>
      <c r="F154" s="200"/>
      <c r="G154" s="201"/>
      <c r="H154" s="202"/>
      <c r="I154" s="201" t="s">
        <v>427</v>
      </c>
      <c r="J154" s="262">
        <v>4.8</v>
      </c>
      <c r="K154" s="263">
        <v>6.87</v>
      </c>
      <c r="L154" s="264">
        <v>5.39</v>
      </c>
      <c r="M154" s="189"/>
    </row>
    <row r="155" spans="1:16" ht="12.75" customHeight="1">
      <c r="A155" s="992"/>
      <c r="B155" s="1033" t="s">
        <v>428</v>
      </c>
      <c r="C155" s="192" t="s">
        <v>198</v>
      </c>
      <c r="D155" s="193">
        <v>46.8</v>
      </c>
      <c r="E155" s="194" t="s">
        <v>424</v>
      </c>
      <c r="F155" s="193">
        <v>48.6</v>
      </c>
      <c r="G155" s="194">
        <v>60</v>
      </c>
      <c r="H155" s="195">
        <v>49.4</v>
      </c>
      <c r="I155" s="194">
        <v>15</v>
      </c>
      <c r="J155" s="184">
        <v>3.99</v>
      </c>
      <c r="K155" s="185">
        <v>5.33</v>
      </c>
      <c r="L155" s="186">
        <v>5.14</v>
      </c>
      <c r="M155" s="187"/>
    </row>
    <row r="156" spans="1:16" ht="12.75" customHeight="1">
      <c r="A156" s="992"/>
      <c r="B156" s="1034"/>
      <c r="C156" s="164" t="s">
        <v>195</v>
      </c>
      <c r="D156" s="165" t="s">
        <v>425</v>
      </c>
      <c r="E156" s="166" t="s">
        <v>425</v>
      </c>
      <c r="F156" s="165" t="s">
        <v>425</v>
      </c>
      <c r="G156" s="166" t="s">
        <v>425</v>
      </c>
      <c r="H156" s="167" t="s">
        <v>425</v>
      </c>
      <c r="I156" s="166" t="s">
        <v>425</v>
      </c>
      <c r="J156" s="160">
        <v>4.25</v>
      </c>
      <c r="K156" s="161">
        <v>5.67</v>
      </c>
      <c r="L156" s="162">
        <v>5.28</v>
      </c>
      <c r="M156" s="163"/>
      <c r="N156" s="158"/>
      <c r="O156" s="158"/>
      <c r="P156" s="158"/>
    </row>
    <row r="157" spans="1:16" ht="12.75" customHeight="1">
      <c r="A157" s="992"/>
      <c r="B157" s="1034"/>
      <c r="C157" s="168"/>
      <c r="D157" s="165"/>
      <c r="E157" s="169"/>
      <c r="F157" s="165"/>
      <c r="G157" s="169"/>
      <c r="H157" s="167"/>
      <c r="I157" s="169" t="s">
        <v>426</v>
      </c>
      <c r="J157" s="171">
        <f>J155+J156</f>
        <v>8.24</v>
      </c>
      <c r="K157" s="172">
        <f>K155+K156</f>
        <v>11</v>
      </c>
      <c r="L157" s="173">
        <f>L155+L156</f>
        <v>10.42</v>
      </c>
      <c r="M157" s="163"/>
    </row>
    <row r="158" spans="1:16" ht="13.5" customHeight="1" thickBot="1">
      <c r="A158" s="993"/>
      <c r="B158" s="1035"/>
      <c r="C158" s="174"/>
      <c r="D158" s="175"/>
      <c r="E158" s="176"/>
      <c r="F158" s="175"/>
      <c r="G158" s="176"/>
      <c r="H158" s="177"/>
      <c r="I158" s="176" t="s">
        <v>429</v>
      </c>
      <c r="J158" s="179">
        <v>16.18</v>
      </c>
      <c r="K158" s="180">
        <v>22.35</v>
      </c>
      <c r="L158" s="181">
        <v>21.78</v>
      </c>
      <c r="M158" s="182"/>
    </row>
    <row r="159" spans="1:16" ht="13.5" customHeight="1">
      <c r="A159" s="1023">
        <v>36</v>
      </c>
      <c r="B159" s="1032" t="s">
        <v>423</v>
      </c>
      <c r="C159" s="192">
        <v>5</v>
      </c>
      <c r="D159" s="1036"/>
      <c r="E159" s="1037"/>
      <c r="F159" s="193">
        <v>49</v>
      </c>
      <c r="G159" s="194">
        <v>30</v>
      </c>
      <c r="H159" s="195">
        <v>49.8</v>
      </c>
      <c r="I159" s="194">
        <v>100</v>
      </c>
      <c r="J159" s="184">
        <v>1.91</v>
      </c>
      <c r="K159" s="185">
        <v>2.04</v>
      </c>
      <c r="L159" s="265">
        <v>2</v>
      </c>
      <c r="M159" s="187"/>
    </row>
    <row r="160" spans="1:16" ht="12.75" customHeight="1">
      <c r="A160" s="992"/>
      <c r="B160" s="994"/>
      <c r="C160" s="164">
        <v>7</v>
      </c>
      <c r="D160" s="1038"/>
      <c r="E160" s="1039"/>
      <c r="F160" s="165" t="s">
        <v>425</v>
      </c>
      <c r="G160" s="166" t="s">
        <v>425</v>
      </c>
      <c r="H160" s="167" t="s">
        <v>425</v>
      </c>
      <c r="I160" s="166" t="s">
        <v>425</v>
      </c>
      <c r="J160" s="160">
        <v>0.05</v>
      </c>
      <c r="K160" s="161">
        <v>0.05</v>
      </c>
      <c r="L160" s="266">
        <v>0.06</v>
      </c>
      <c r="M160" s="163"/>
    </row>
    <row r="161" spans="1:17" ht="12.75" customHeight="1">
      <c r="A161" s="992"/>
      <c r="B161" s="994"/>
      <c r="C161" s="164">
        <v>8</v>
      </c>
      <c r="D161" s="1038"/>
      <c r="E161" s="1039"/>
      <c r="F161" s="165" t="s">
        <v>425</v>
      </c>
      <c r="G161" s="166" t="s">
        <v>425</v>
      </c>
      <c r="H161" s="167" t="s">
        <v>425</v>
      </c>
      <c r="I161" s="166" t="s">
        <v>425</v>
      </c>
      <c r="J161" s="160">
        <v>0</v>
      </c>
      <c r="K161" s="161">
        <v>0</v>
      </c>
      <c r="L161" s="266">
        <v>0</v>
      </c>
      <c r="M161" s="163"/>
    </row>
    <row r="162" spans="1:17" ht="12.75" customHeight="1">
      <c r="A162" s="992"/>
      <c r="B162" s="994"/>
      <c r="C162" s="164">
        <v>10</v>
      </c>
      <c r="D162" s="1038"/>
      <c r="E162" s="1039"/>
      <c r="F162" s="165" t="s">
        <v>425</v>
      </c>
      <c r="G162" s="166" t="s">
        <v>425</v>
      </c>
      <c r="H162" s="167" t="s">
        <v>425</v>
      </c>
      <c r="I162" s="166" t="s">
        <v>425</v>
      </c>
      <c r="J162" s="267">
        <v>0</v>
      </c>
      <c r="K162" s="268">
        <v>0</v>
      </c>
      <c r="L162" s="269">
        <v>0</v>
      </c>
      <c r="M162" s="163"/>
    </row>
    <row r="163" spans="1:17" ht="12.75" customHeight="1">
      <c r="A163" s="992"/>
      <c r="B163" s="994"/>
      <c r="C163" s="164">
        <v>19</v>
      </c>
      <c r="D163" s="1040"/>
      <c r="E163" s="1041"/>
      <c r="F163" s="165" t="s">
        <v>425</v>
      </c>
      <c r="G163" s="166" t="s">
        <v>425</v>
      </c>
      <c r="H163" s="167" t="s">
        <v>425</v>
      </c>
      <c r="I163" s="166" t="s">
        <v>425</v>
      </c>
      <c r="J163" s="160">
        <v>0</v>
      </c>
      <c r="K163" s="161">
        <v>0</v>
      </c>
      <c r="L163" s="266">
        <v>0</v>
      </c>
      <c r="M163" s="163"/>
    </row>
    <row r="164" spans="1:17" ht="12.75" customHeight="1">
      <c r="A164" s="992"/>
      <c r="B164" s="994"/>
      <c r="C164" s="168"/>
      <c r="D164" s="165"/>
      <c r="E164" s="169"/>
      <c r="F164" s="165"/>
      <c r="G164" s="169"/>
      <c r="H164" s="167"/>
      <c r="I164" s="169" t="s">
        <v>426</v>
      </c>
      <c r="J164" s="171">
        <f>SUM(J159:J163)</f>
        <v>1.96</v>
      </c>
      <c r="K164" s="172">
        <f>SUM(K159:K163)</f>
        <v>2.09</v>
      </c>
      <c r="L164" s="218">
        <f>SUM(L159:L163)</f>
        <v>2.06</v>
      </c>
      <c r="M164" s="163"/>
    </row>
    <row r="165" spans="1:17" ht="13.5" customHeight="1" thickBot="1">
      <c r="A165" s="993"/>
      <c r="B165" s="995"/>
      <c r="C165" s="174"/>
      <c r="D165" s="175"/>
      <c r="E165" s="176"/>
      <c r="F165" s="175"/>
      <c r="G165" s="176"/>
      <c r="H165" s="177"/>
      <c r="I165" s="176" t="s">
        <v>427</v>
      </c>
      <c r="J165" s="179">
        <v>4.3</v>
      </c>
      <c r="K165" s="180">
        <v>4.3899999999999997</v>
      </c>
      <c r="L165" s="270">
        <v>4.28</v>
      </c>
      <c r="M165" s="182"/>
    </row>
    <row r="166" spans="1:17" ht="13.5" customHeight="1">
      <c r="A166" s="1023">
        <v>50</v>
      </c>
      <c r="B166" s="1034" t="s">
        <v>428</v>
      </c>
      <c r="C166" s="192" t="s">
        <v>204</v>
      </c>
      <c r="D166" s="193">
        <v>47.8</v>
      </c>
      <c r="E166" s="194" t="s">
        <v>424</v>
      </c>
      <c r="F166" s="193">
        <v>48.8</v>
      </c>
      <c r="G166" s="194">
        <v>30</v>
      </c>
      <c r="H166" s="195">
        <v>49.7</v>
      </c>
      <c r="I166" s="194">
        <v>80</v>
      </c>
      <c r="J166" s="184">
        <v>0</v>
      </c>
      <c r="K166" s="185">
        <v>0</v>
      </c>
      <c r="L166" s="265">
        <v>0</v>
      </c>
      <c r="M166" s="187"/>
    </row>
    <row r="167" spans="1:17" ht="12.75" customHeight="1">
      <c r="A167" s="992"/>
      <c r="B167" s="1034"/>
      <c r="C167" s="164" t="s">
        <v>205</v>
      </c>
      <c r="D167" s="165" t="s">
        <v>425</v>
      </c>
      <c r="E167" s="166" t="s">
        <v>425</v>
      </c>
      <c r="F167" s="165" t="s">
        <v>425</v>
      </c>
      <c r="G167" s="166" t="s">
        <v>425</v>
      </c>
      <c r="H167" s="167" t="s">
        <v>425</v>
      </c>
      <c r="I167" s="166" t="s">
        <v>425</v>
      </c>
      <c r="J167" s="160">
        <v>1.5</v>
      </c>
      <c r="K167" s="161">
        <v>1.8</v>
      </c>
      <c r="L167" s="266">
        <v>1.8</v>
      </c>
      <c r="M167" s="163"/>
    </row>
    <row r="168" spans="1:17" ht="12.75" customHeight="1">
      <c r="A168" s="992"/>
      <c r="B168" s="1034"/>
      <c r="C168" s="164" t="s">
        <v>202</v>
      </c>
      <c r="D168" s="165" t="s">
        <v>425</v>
      </c>
      <c r="E168" s="166" t="s">
        <v>425</v>
      </c>
      <c r="F168" s="165" t="s">
        <v>425</v>
      </c>
      <c r="G168" s="166" t="s">
        <v>425</v>
      </c>
      <c r="H168" s="167" t="s">
        <v>425</v>
      </c>
      <c r="I168" s="166" t="s">
        <v>425</v>
      </c>
      <c r="J168" s="196">
        <v>1.2</v>
      </c>
      <c r="K168" s="197">
        <v>1.2</v>
      </c>
      <c r="L168" s="271">
        <v>1.2</v>
      </c>
      <c r="M168" s="163"/>
    </row>
    <row r="169" spans="1:17" ht="12.75" customHeight="1">
      <c r="A169" s="992"/>
      <c r="B169" s="1034"/>
      <c r="C169" s="168"/>
      <c r="D169" s="165"/>
      <c r="E169" s="169"/>
      <c r="F169" s="165"/>
      <c r="G169" s="169"/>
      <c r="H169" s="167"/>
      <c r="I169" s="272" t="s">
        <v>426</v>
      </c>
      <c r="J169" s="171">
        <f>J166+J167+J168</f>
        <v>2.7</v>
      </c>
      <c r="K169" s="172">
        <f>K166+K167+K168</f>
        <v>3</v>
      </c>
      <c r="L169" s="218">
        <f>L166+L167+L168</f>
        <v>3</v>
      </c>
      <c r="M169" s="163"/>
    </row>
    <row r="170" spans="1:17" ht="13.5" customHeight="1" thickBot="1">
      <c r="A170" s="992"/>
      <c r="B170" s="1034"/>
      <c r="C170" s="199"/>
      <c r="D170" s="200"/>
      <c r="E170" s="201"/>
      <c r="F170" s="200"/>
      <c r="G170" s="201"/>
      <c r="H170" s="202"/>
      <c r="I170" s="201" t="s">
        <v>446</v>
      </c>
      <c r="J170" s="262">
        <v>3.6</v>
      </c>
      <c r="K170" s="263">
        <v>4.2</v>
      </c>
      <c r="L170" s="273">
        <v>4.2</v>
      </c>
      <c r="M170" s="189"/>
    </row>
    <row r="171" spans="1:17" ht="13.5" customHeight="1">
      <c r="A171" s="1048"/>
      <c r="B171" s="1033" t="s">
        <v>423</v>
      </c>
      <c r="C171" s="192">
        <v>3</v>
      </c>
      <c r="D171" s="193">
        <v>47.8</v>
      </c>
      <c r="E171" s="194" t="s">
        <v>424</v>
      </c>
      <c r="F171" s="193">
        <v>48.8</v>
      </c>
      <c r="G171" s="194">
        <v>30</v>
      </c>
      <c r="H171" s="195">
        <v>49.7</v>
      </c>
      <c r="I171" s="194">
        <v>80</v>
      </c>
      <c r="J171" s="184">
        <v>0.56999999999999995</v>
      </c>
      <c r="K171" s="185">
        <v>0.56999999999999995</v>
      </c>
      <c r="L171" s="265">
        <v>0.56999999999999995</v>
      </c>
      <c r="M171" s="187"/>
    </row>
    <row r="172" spans="1:17" ht="12.75" customHeight="1">
      <c r="A172" s="1048"/>
      <c r="B172" s="1034"/>
      <c r="C172" s="274">
        <v>6</v>
      </c>
      <c r="D172" s="165" t="s">
        <v>425</v>
      </c>
      <c r="E172" s="166" t="s">
        <v>425</v>
      </c>
      <c r="F172" s="165" t="s">
        <v>425</v>
      </c>
      <c r="G172" s="166" t="s">
        <v>425</v>
      </c>
      <c r="H172" s="167" t="s">
        <v>425</v>
      </c>
      <c r="I172" s="166" t="s">
        <v>425</v>
      </c>
      <c r="J172" s="160">
        <v>0.32</v>
      </c>
      <c r="K172" s="161">
        <v>0.63</v>
      </c>
      <c r="L172" s="266">
        <v>0.65</v>
      </c>
      <c r="M172" s="163"/>
    </row>
    <row r="173" spans="1:17" ht="12.75" customHeight="1">
      <c r="A173" s="1048"/>
      <c r="B173" s="1034"/>
      <c r="C173" s="274">
        <v>10</v>
      </c>
      <c r="D173" s="165" t="s">
        <v>425</v>
      </c>
      <c r="E173" s="166" t="s">
        <v>425</v>
      </c>
      <c r="F173" s="165" t="s">
        <v>425</v>
      </c>
      <c r="G173" s="166" t="s">
        <v>425</v>
      </c>
      <c r="H173" s="167" t="s">
        <v>425</v>
      </c>
      <c r="I173" s="166" t="s">
        <v>425</v>
      </c>
      <c r="J173" s="160">
        <v>0</v>
      </c>
      <c r="K173" s="161">
        <v>0</v>
      </c>
      <c r="L173" s="266">
        <v>0.01</v>
      </c>
      <c r="M173" s="163"/>
    </row>
    <row r="174" spans="1:17" ht="12.75" customHeight="1">
      <c r="A174" s="1048"/>
      <c r="B174" s="1034"/>
      <c r="C174" s="274">
        <v>11</v>
      </c>
      <c r="D174" s="165" t="s">
        <v>425</v>
      </c>
      <c r="E174" s="166" t="s">
        <v>425</v>
      </c>
      <c r="F174" s="165" t="s">
        <v>425</v>
      </c>
      <c r="G174" s="166" t="s">
        <v>425</v>
      </c>
      <c r="H174" s="167" t="s">
        <v>425</v>
      </c>
      <c r="I174" s="166" t="s">
        <v>425</v>
      </c>
      <c r="J174" s="160">
        <v>0</v>
      </c>
      <c r="K174" s="161">
        <v>0</v>
      </c>
      <c r="L174" s="266">
        <v>0</v>
      </c>
      <c r="M174" s="163"/>
    </row>
    <row r="175" spans="1:17" ht="12.75" customHeight="1">
      <c r="A175" s="1048"/>
      <c r="B175" s="1034"/>
      <c r="C175" s="274">
        <v>21</v>
      </c>
      <c r="D175" s="165" t="s">
        <v>425</v>
      </c>
      <c r="E175" s="166" t="s">
        <v>425</v>
      </c>
      <c r="F175" s="165" t="s">
        <v>425</v>
      </c>
      <c r="G175" s="166" t="s">
        <v>425</v>
      </c>
      <c r="H175" s="167" t="s">
        <v>425</v>
      </c>
      <c r="I175" s="166" t="s">
        <v>425</v>
      </c>
      <c r="J175" s="160">
        <v>0.05</v>
      </c>
      <c r="K175" s="161">
        <v>0.02</v>
      </c>
      <c r="L175" s="266">
        <v>0.05</v>
      </c>
      <c r="M175" s="163"/>
      <c r="N175" s="158"/>
      <c r="O175" s="158"/>
      <c r="P175" s="158"/>
      <c r="Q175" s="158"/>
    </row>
    <row r="176" spans="1:17" ht="12.75" customHeight="1">
      <c r="A176" s="1048"/>
      <c r="B176" s="1034"/>
      <c r="C176" s="274">
        <v>22</v>
      </c>
      <c r="D176" s="165" t="s">
        <v>425</v>
      </c>
      <c r="E176" s="166" t="s">
        <v>425</v>
      </c>
      <c r="F176" s="165" t="s">
        <v>425</v>
      </c>
      <c r="G176" s="166" t="s">
        <v>425</v>
      </c>
      <c r="H176" s="167" t="s">
        <v>425</v>
      </c>
      <c r="I176" s="166" t="s">
        <v>425</v>
      </c>
      <c r="J176" s="160">
        <v>0.14000000000000001</v>
      </c>
      <c r="K176" s="161">
        <v>0.32</v>
      </c>
      <c r="L176" s="266">
        <v>0.28000000000000003</v>
      </c>
      <c r="M176" s="163"/>
    </row>
    <row r="177" spans="1:16" ht="12.75" customHeight="1">
      <c r="A177" s="1048"/>
      <c r="B177" s="1034"/>
      <c r="C177" s="275"/>
      <c r="D177" s="200"/>
      <c r="E177" s="169"/>
      <c r="F177" s="200"/>
      <c r="G177" s="276"/>
      <c r="H177" s="202"/>
      <c r="I177" s="169" t="s">
        <v>426</v>
      </c>
      <c r="J177" s="171">
        <f>SUM(J171:J176)</f>
        <v>1.08</v>
      </c>
      <c r="K177" s="172">
        <f>SUM(K171:K176)</f>
        <v>1.54</v>
      </c>
      <c r="L177" s="218">
        <f>SUM(L171:L176)</f>
        <v>1.56</v>
      </c>
      <c r="M177" s="163"/>
    </row>
    <row r="178" spans="1:16" ht="13.5" customHeight="1" thickBot="1">
      <c r="A178" s="1049"/>
      <c r="B178" s="1035"/>
      <c r="C178" s="277"/>
      <c r="D178" s="175"/>
      <c r="E178" s="176"/>
      <c r="F178" s="175"/>
      <c r="G178" s="176"/>
      <c r="H178" s="177"/>
      <c r="I178" s="176" t="s">
        <v>427</v>
      </c>
      <c r="J178" s="179">
        <v>3.41</v>
      </c>
      <c r="K178" s="180">
        <v>4.82</v>
      </c>
      <c r="L178" s="270">
        <v>5.1100000000000003</v>
      </c>
      <c r="M178" s="182"/>
    </row>
    <row r="179" spans="1:16" ht="13.5" customHeight="1">
      <c r="A179" s="1023">
        <v>52</v>
      </c>
      <c r="B179" s="278" t="s">
        <v>447</v>
      </c>
      <c r="C179" s="279" t="s">
        <v>448</v>
      </c>
      <c r="D179" s="193">
        <v>46.5</v>
      </c>
      <c r="E179" s="194" t="s">
        <v>424</v>
      </c>
      <c r="F179" s="193">
        <v>48.6</v>
      </c>
      <c r="G179" s="194">
        <v>80</v>
      </c>
      <c r="H179" s="195">
        <v>49.5</v>
      </c>
      <c r="I179" s="194">
        <v>20</v>
      </c>
      <c r="J179" s="184">
        <v>7.89</v>
      </c>
      <c r="K179" s="185">
        <v>8.3800000000000008</v>
      </c>
      <c r="L179" s="265">
        <v>8.35</v>
      </c>
      <c r="M179" s="187"/>
    </row>
    <row r="180" spans="1:16" ht="13.5" customHeight="1" thickBot="1">
      <c r="A180" s="992"/>
      <c r="B180" s="280" t="s">
        <v>449</v>
      </c>
      <c r="C180" s="281" t="s">
        <v>24</v>
      </c>
      <c r="D180" s="175" t="s">
        <v>425</v>
      </c>
      <c r="E180" s="282" t="s">
        <v>425</v>
      </c>
      <c r="F180" s="175" t="s">
        <v>425</v>
      </c>
      <c r="G180" s="282" t="s">
        <v>425</v>
      </c>
      <c r="H180" s="177" t="s">
        <v>425</v>
      </c>
      <c r="I180" s="282" t="s">
        <v>425</v>
      </c>
      <c r="J180" s="283">
        <v>6.46</v>
      </c>
      <c r="K180" s="284">
        <v>6.96</v>
      </c>
      <c r="L180" s="285">
        <v>6.94</v>
      </c>
      <c r="M180" s="182"/>
    </row>
    <row r="181" spans="1:16" ht="13.5" customHeight="1">
      <c r="A181" s="992"/>
      <c r="B181" s="1032" t="s">
        <v>423</v>
      </c>
      <c r="C181" s="150">
        <v>5</v>
      </c>
      <c r="D181" s="286">
        <v>46.5</v>
      </c>
      <c r="E181" s="194" t="s">
        <v>424</v>
      </c>
      <c r="F181" s="151">
        <v>48.6</v>
      </c>
      <c r="G181" s="287">
        <v>80</v>
      </c>
      <c r="H181" s="195">
        <v>49.5</v>
      </c>
      <c r="I181" s="194">
        <v>20</v>
      </c>
      <c r="J181" s="288">
        <v>0.92</v>
      </c>
      <c r="K181" s="155">
        <v>0.9</v>
      </c>
      <c r="L181" s="289">
        <v>0.89</v>
      </c>
      <c r="M181" s="187"/>
    </row>
    <row r="182" spans="1:16" ht="12.75" customHeight="1">
      <c r="A182" s="992"/>
      <c r="B182" s="994"/>
      <c r="C182" s="164">
        <v>7</v>
      </c>
      <c r="D182" s="225" t="s">
        <v>425</v>
      </c>
      <c r="E182" s="166" t="s">
        <v>425</v>
      </c>
      <c r="F182" s="165" t="s">
        <v>425</v>
      </c>
      <c r="G182" s="226" t="s">
        <v>425</v>
      </c>
      <c r="H182" s="167" t="s">
        <v>425</v>
      </c>
      <c r="I182" s="169" t="s">
        <v>425</v>
      </c>
      <c r="J182" s="290">
        <v>0</v>
      </c>
      <c r="K182" s="197">
        <v>0</v>
      </c>
      <c r="L182" s="271">
        <v>0</v>
      </c>
      <c r="M182" s="163"/>
    </row>
    <row r="183" spans="1:16" ht="12.75" customHeight="1">
      <c r="A183" s="992"/>
      <c r="B183" s="994"/>
      <c r="C183" s="164">
        <v>8</v>
      </c>
      <c r="D183" s="225" t="s">
        <v>425</v>
      </c>
      <c r="E183" s="166" t="s">
        <v>425</v>
      </c>
      <c r="F183" s="165" t="s">
        <v>425</v>
      </c>
      <c r="G183" s="226" t="s">
        <v>425</v>
      </c>
      <c r="H183" s="167" t="s">
        <v>425</v>
      </c>
      <c r="I183" s="169" t="s">
        <v>425</v>
      </c>
      <c r="J183" s="214">
        <v>1.19</v>
      </c>
      <c r="K183" s="161">
        <v>1.1299999999999999</v>
      </c>
      <c r="L183" s="266">
        <v>0.98</v>
      </c>
      <c r="M183" s="163"/>
    </row>
    <row r="184" spans="1:16" ht="12.75" customHeight="1">
      <c r="A184" s="992"/>
      <c r="B184" s="994"/>
      <c r="C184" s="164">
        <v>9</v>
      </c>
      <c r="D184" s="225" t="s">
        <v>425</v>
      </c>
      <c r="E184" s="166" t="s">
        <v>425</v>
      </c>
      <c r="F184" s="165" t="s">
        <v>425</v>
      </c>
      <c r="G184" s="226" t="s">
        <v>425</v>
      </c>
      <c r="H184" s="167" t="s">
        <v>425</v>
      </c>
      <c r="I184" s="169" t="s">
        <v>425</v>
      </c>
      <c r="J184" s="214">
        <v>0.65</v>
      </c>
      <c r="K184" s="161">
        <v>0.66</v>
      </c>
      <c r="L184" s="266">
        <v>0.66</v>
      </c>
      <c r="M184" s="163"/>
    </row>
    <row r="185" spans="1:16" ht="12.75" customHeight="1">
      <c r="A185" s="992"/>
      <c r="B185" s="994"/>
      <c r="C185" s="164">
        <v>11</v>
      </c>
      <c r="D185" s="225" t="s">
        <v>425</v>
      </c>
      <c r="E185" s="166" t="s">
        <v>425</v>
      </c>
      <c r="F185" s="165" t="s">
        <v>425</v>
      </c>
      <c r="G185" s="226" t="s">
        <v>425</v>
      </c>
      <c r="H185" s="167" t="s">
        <v>425</v>
      </c>
      <c r="I185" s="169" t="s">
        <v>425</v>
      </c>
      <c r="J185" s="214">
        <v>1.69</v>
      </c>
      <c r="K185" s="161">
        <v>1.6</v>
      </c>
      <c r="L185" s="266">
        <v>1.45</v>
      </c>
      <c r="M185" s="163"/>
    </row>
    <row r="186" spans="1:16" ht="12.75" customHeight="1">
      <c r="A186" s="992"/>
      <c r="B186" s="994"/>
      <c r="C186" s="164">
        <v>12</v>
      </c>
      <c r="D186" s="225" t="s">
        <v>425</v>
      </c>
      <c r="E186" s="166" t="s">
        <v>425</v>
      </c>
      <c r="F186" s="165" t="s">
        <v>425</v>
      </c>
      <c r="G186" s="226" t="s">
        <v>425</v>
      </c>
      <c r="H186" s="167" t="s">
        <v>425</v>
      </c>
      <c r="I186" s="169" t="s">
        <v>425</v>
      </c>
      <c r="J186" s="214">
        <v>0.73</v>
      </c>
      <c r="K186" s="161">
        <v>0.74</v>
      </c>
      <c r="L186" s="266">
        <v>0.73</v>
      </c>
      <c r="M186" s="163"/>
    </row>
    <row r="187" spans="1:16" ht="12.75" customHeight="1">
      <c r="A187" s="992"/>
      <c r="B187" s="994"/>
      <c r="C187" s="164">
        <v>14</v>
      </c>
      <c r="D187" s="225" t="s">
        <v>425</v>
      </c>
      <c r="E187" s="166" t="s">
        <v>425</v>
      </c>
      <c r="F187" s="165" t="s">
        <v>425</v>
      </c>
      <c r="G187" s="226" t="s">
        <v>425</v>
      </c>
      <c r="H187" s="167" t="s">
        <v>425</v>
      </c>
      <c r="I187" s="169" t="s">
        <v>425</v>
      </c>
      <c r="J187" s="290">
        <v>0</v>
      </c>
      <c r="K187" s="197">
        <v>0</v>
      </c>
      <c r="L187" s="271">
        <v>0</v>
      </c>
      <c r="M187" s="163"/>
    </row>
    <row r="188" spans="1:16" ht="12.75" customHeight="1">
      <c r="A188" s="992"/>
      <c r="B188" s="994"/>
      <c r="C188" s="164">
        <v>16</v>
      </c>
      <c r="D188" s="225" t="s">
        <v>425</v>
      </c>
      <c r="E188" s="166" t="s">
        <v>425</v>
      </c>
      <c r="F188" s="165" t="s">
        <v>425</v>
      </c>
      <c r="G188" s="226" t="s">
        <v>425</v>
      </c>
      <c r="H188" s="167" t="s">
        <v>425</v>
      </c>
      <c r="I188" s="169" t="s">
        <v>425</v>
      </c>
      <c r="J188" s="214">
        <v>0.16</v>
      </c>
      <c r="K188" s="161">
        <v>0.16</v>
      </c>
      <c r="L188" s="266">
        <v>0.16</v>
      </c>
      <c r="M188" s="163"/>
    </row>
    <row r="189" spans="1:16" ht="12.75" customHeight="1">
      <c r="A189" s="992"/>
      <c r="B189" s="994"/>
      <c r="C189" s="168"/>
      <c r="D189" s="225"/>
      <c r="E189" s="169"/>
      <c r="F189" s="165"/>
      <c r="G189" s="213"/>
      <c r="H189" s="167"/>
      <c r="I189" s="169" t="s">
        <v>450</v>
      </c>
      <c r="J189" s="218">
        <f>SUM(J181:J188)</f>
        <v>5.34</v>
      </c>
      <c r="K189" s="172">
        <f>SUM(K181:K188)</f>
        <v>5.19</v>
      </c>
      <c r="L189" s="218">
        <f>SUM(L181:L188)</f>
        <v>4.870000000000001</v>
      </c>
      <c r="M189" s="163"/>
    </row>
    <row r="190" spans="1:16" ht="12.75" customHeight="1">
      <c r="A190" s="992"/>
      <c r="B190" s="994"/>
      <c r="C190" s="168"/>
      <c r="D190" s="225"/>
      <c r="E190" s="169"/>
      <c r="F190" s="165"/>
      <c r="G190" s="213"/>
      <c r="H190" s="167"/>
      <c r="I190" s="169" t="s">
        <v>427</v>
      </c>
      <c r="J190" s="218">
        <v>8.64</v>
      </c>
      <c r="K190" s="172">
        <v>8.51</v>
      </c>
      <c r="L190" s="218">
        <v>8.15</v>
      </c>
      <c r="M190" s="163"/>
    </row>
    <row r="191" spans="1:16" ht="12.75" customHeight="1">
      <c r="A191" s="992"/>
      <c r="B191" s="994"/>
      <c r="C191" s="168"/>
      <c r="D191" s="225"/>
      <c r="E191" s="169"/>
      <c r="F191" s="165"/>
      <c r="G191" s="213"/>
      <c r="H191" s="167"/>
      <c r="I191" s="169" t="s">
        <v>451</v>
      </c>
      <c r="J191" s="218">
        <v>14.35</v>
      </c>
      <c r="K191" s="172">
        <v>15.34</v>
      </c>
      <c r="L191" s="218">
        <v>15.29</v>
      </c>
      <c r="M191" s="163"/>
      <c r="N191" s="158"/>
      <c r="O191" s="158"/>
      <c r="P191" s="158"/>
    </row>
    <row r="192" spans="1:16" ht="13.5" customHeight="1" thickBot="1">
      <c r="A192" s="993"/>
      <c r="B192" s="995"/>
      <c r="C192" s="174"/>
      <c r="D192" s="239"/>
      <c r="E192" s="176"/>
      <c r="F192" s="175"/>
      <c r="G192" s="219"/>
      <c r="H192" s="177"/>
      <c r="I192" s="176" t="s">
        <v>435</v>
      </c>
      <c r="J192" s="220">
        <v>14.35</v>
      </c>
      <c r="K192" s="180">
        <v>15.34</v>
      </c>
      <c r="L192" s="270">
        <v>15.29</v>
      </c>
      <c r="M192" s="182"/>
    </row>
    <row r="193" spans="1:13" ht="13.5" customHeight="1">
      <c r="A193" s="1023">
        <v>53</v>
      </c>
      <c r="B193" s="1032" t="s">
        <v>423</v>
      </c>
      <c r="C193" s="192">
        <v>5</v>
      </c>
      <c r="D193" s="193">
        <v>46.5</v>
      </c>
      <c r="E193" s="194" t="s">
        <v>424</v>
      </c>
      <c r="F193" s="193">
        <v>48.6</v>
      </c>
      <c r="G193" s="194">
        <v>85</v>
      </c>
      <c r="H193" s="195">
        <v>49.4</v>
      </c>
      <c r="I193" s="194">
        <v>10</v>
      </c>
      <c r="J193" s="184">
        <v>0.13</v>
      </c>
      <c r="K193" s="185">
        <v>0.2</v>
      </c>
      <c r="L193" s="265">
        <v>0.25</v>
      </c>
      <c r="M193" s="187"/>
    </row>
    <row r="194" spans="1:13" ht="12.75" customHeight="1">
      <c r="A194" s="992"/>
      <c r="B194" s="994"/>
      <c r="C194" s="164">
        <v>6</v>
      </c>
      <c r="D194" s="165" t="s">
        <v>425</v>
      </c>
      <c r="E194" s="166" t="s">
        <v>425</v>
      </c>
      <c r="F194" s="165" t="s">
        <v>425</v>
      </c>
      <c r="G194" s="166" t="s">
        <v>425</v>
      </c>
      <c r="H194" s="167" t="s">
        <v>425</v>
      </c>
      <c r="I194" s="166" t="s">
        <v>425</v>
      </c>
      <c r="J194" s="160">
        <v>0.65</v>
      </c>
      <c r="K194" s="161">
        <v>1.1499999999999999</v>
      </c>
      <c r="L194" s="266">
        <v>1.46</v>
      </c>
      <c r="M194" s="163"/>
    </row>
    <row r="195" spans="1:13" ht="12.75" customHeight="1">
      <c r="A195" s="992"/>
      <c r="B195" s="994"/>
      <c r="C195" s="164">
        <v>7</v>
      </c>
      <c r="D195" s="165" t="s">
        <v>425</v>
      </c>
      <c r="E195" s="166" t="s">
        <v>425</v>
      </c>
      <c r="F195" s="165" t="s">
        <v>425</v>
      </c>
      <c r="G195" s="166" t="s">
        <v>425</v>
      </c>
      <c r="H195" s="167" t="s">
        <v>425</v>
      </c>
      <c r="I195" s="166" t="s">
        <v>425</v>
      </c>
      <c r="J195" s="160">
        <v>1.21</v>
      </c>
      <c r="K195" s="161">
        <v>1.8</v>
      </c>
      <c r="L195" s="266">
        <v>1.93</v>
      </c>
      <c r="M195" s="163"/>
    </row>
    <row r="196" spans="1:13" ht="12.75" customHeight="1">
      <c r="A196" s="992"/>
      <c r="B196" s="994"/>
      <c r="C196" s="164">
        <v>8</v>
      </c>
      <c r="D196" s="165" t="s">
        <v>425</v>
      </c>
      <c r="E196" s="166" t="s">
        <v>425</v>
      </c>
      <c r="F196" s="165" t="s">
        <v>425</v>
      </c>
      <c r="G196" s="166" t="s">
        <v>425</v>
      </c>
      <c r="H196" s="167" t="s">
        <v>425</v>
      </c>
      <c r="I196" s="166" t="s">
        <v>425</v>
      </c>
      <c r="J196" s="258">
        <v>1.17</v>
      </c>
      <c r="K196" s="161">
        <v>2.0699999999999998</v>
      </c>
      <c r="L196" s="266">
        <v>2.2200000000000002</v>
      </c>
      <c r="M196" s="163"/>
    </row>
    <row r="197" spans="1:13" ht="12.75" customHeight="1">
      <c r="A197" s="992"/>
      <c r="B197" s="994"/>
      <c r="C197" s="164">
        <v>9</v>
      </c>
      <c r="D197" s="165" t="s">
        <v>425</v>
      </c>
      <c r="E197" s="166" t="s">
        <v>425</v>
      </c>
      <c r="F197" s="165" t="s">
        <v>425</v>
      </c>
      <c r="G197" s="166" t="s">
        <v>425</v>
      </c>
      <c r="H197" s="167" t="s">
        <v>425</v>
      </c>
      <c r="I197" s="166" t="s">
        <v>425</v>
      </c>
      <c r="J197" s="160">
        <v>0.66</v>
      </c>
      <c r="K197" s="161">
        <v>1</v>
      </c>
      <c r="L197" s="266">
        <v>1.08</v>
      </c>
      <c r="M197" s="163"/>
    </row>
    <row r="198" spans="1:13" ht="12.75" customHeight="1">
      <c r="A198" s="992"/>
      <c r="B198" s="994"/>
      <c r="C198" s="164">
        <v>11</v>
      </c>
      <c r="D198" s="165" t="s">
        <v>425</v>
      </c>
      <c r="E198" s="166" t="s">
        <v>425</v>
      </c>
      <c r="F198" s="165" t="s">
        <v>425</v>
      </c>
      <c r="G198" s="166" t="s">
        <v>425</v>
      </c>
      <c r="H198" s="167" t="s">
        <v>425</v>
      </c>
      <c r="I198" s="166" t="s">
        <v>425</v>
      </c>
      <c r="J198" s="160">
        <v>0.4</v>
      </c>
      <c r="K198" s="161">
        <v>0.71</v>
      </c>
      <c r="L198" s="266">
        <v>0.77</v>
      </c>
      <c r="M198" s="163"/>
    </row>
    <row r="199" spans="1:13" ht="12.75" customHeight="1">
      <c r="A199" s="992"/>
      <c r="B199" s="994"/>
      <c r="C199" s="164">
        <v>12</v>
      </c>
      <c r="D199" s="165" t="s">
        <v>425</v>
      </c>
      <c r="E199" s="166" t="s">
        <v>425</v>
      </c>
      <c r="F199" s="165" t="s">
        <v>425</v>
      </c>
      <c r="G199" s="166" t="s">
        <v>425</v>
      </c>
      <c r="H199" s="167" t="s">
        <v>425</v>
      </c>
      <c r="I199" s="166" t="s">
        <v>425</v>
      </c>
      <c r="J199" s="196">
        <v>0.09</v>
      </c>
      <c r="K199" s="197">
        <v>0.09</v>
      </c>
      <c r="L199" s="271">
        <v>0.09</v>
      </c>
      <c r="M199" s="163"/>
    </row>
    <row r="200" spans="1:13" ht="12.75" customHeight="1">
      <c r="A200" s="992"/>
      <c r="B200" s="994"/>
      <c r="C200" s="164">
        <v>20</v>
      </c>
      <c r="D200" s="165" t="s">
        <v>425</v>
      </c>
      <c r="E200" s="166" t="s">
        <v>425</v>
      </c>
      <c r="F200" s="165" t="s">
        <v>425</v>
      </c>
      <c r="G200" s="166" t="s">
        <v>425</v>
      </c>
      <c r="H200" s="167" t="s">
        <v>425</v>
      </c>
      <c r="I200" s="166" t="s">
        <v>425</v>
      </c>
      <c r="J200" s="160">
        <v>0</v>
      </c>
      <c r="K200" s="161">
        <v>0</v>
      </c>
      <c r="L200" s="266">
        <v>0</v>
      </c>
      <c r="M200" s="163"/>
    </row>
    <row r="201" spans="1:13" ht="12.75" customHeight="1">
      <c r="A201" s="992"/>
      <c r="B201" s="994"/>
      <c r="C201" s="164">
        <v>21</v>
      </c>
      <c r="D201" s="165" t="s">
        <v>425</v>
      </c>
      <c r="E201" s="166" t="s">
        <v>425</v>
      </c>
      <c r="F201" s="165" t="s">
        <v>425</v>
      </c>
      <c r="G201" s="166" t="s">
        <v>425</v>
      </c>
      <c r="H201" s="167" t="s">
        <v>425</v>
      </c>
      <c r="I201" s="166" t="s">
        <v>425</v>
      </c>
      <c r="J201" s="160">
        <v>0</v>
      </c>
      <c r="K201" s="161">
        <v>0.31</v>
      </c>
      <c r="L201" s="266">
        <v>0.42</v>
      </c>
      <c r="M201" s="163"/>
    </row>
    <row r="202" spans="1:13" ht="12.75" customHeight="1">
      <c r="A202" s="992"/>
      <c r="B202" s="994"/>
      <c r="C202" s="164">
        <v>24</v>
      </c>
      <c r="D202" s="165" t="s">
        <v>425</v>
      </c>
      <c r="E202" s="166" t="s">
        <v>425</v>
      </c>
      <c r="F202" s="165" t="s">
        <v>425</v>
      </c>
      <c r="G202" s="166" t="s">
        <v>425</v>
      </c>
      <c r="H202" s="167" t="s">
        <v>425</v>
      </c>
      <c r="I202" s="166" t="s">
        <v>425</v>
      </c>
      <c r="J202" s="206">
        <v>0.12</v>
      </c>
      <c r="K202" s="161">
        <v>0.22</v>
      </c>
      <c r="L202" s="217">
        <v>0.22</v>
      </c>
      <c r="M202" s="163"/>
    </row>
    <row r="203" spans="1:13" ht="12.75" customHeight="1">
      <c r="A203" s="992"/>
      <c r="B203" s="994"/>
      <c r="C203" s="164">
        <v>25</v>
      </c>
      <c r="D203" s="165" t="s">
        <v>425</v>
      </c>
      <c r="E203" s="166" t="s">
        <v>425</v>
      </c>
      <c r="F203" s="165" t="s">
        <v>425</v>
      </c>
      <c r="G203" s="166" t="s">
        <v>425</v>
      </c>
      <c r="H203" s="167" t="s">
        <v>425</v>
      </c>
      <c r="I203" s="166" t="s">
        <v>425</v>
      </c>
      <c r="J203" s="206">
        <v>0.09</v>
      </c>
      <c r="K203" s="161">
        <v>0.11</v>
      </c>
      <c r="L203" s="217">
        <v>0.17</v>
      </c>
      <c r="M203" s="163"/>
    </row>
    <row r="204" spans="1:13" ht="12.75" customHeight="1">
      <c r="A204" s="992"/>
      <c r="B204" s="994"/>
      <c r="C204" s="164">
        <v>26</v>
      </c>
      <c r="D204" s="165" t="s">
        <v>425</v>
      </c>
      <c r="E204" s="166" t="s">
        <v>425</v>
      </c>
      <c r="F204" s="165" t="s">
        <v>425</v>
      </c>
      <c r="G204" s="166" t="s">
        <v>425</v>
      </c>
      <c r="H204" s="167" t="s">
        <v>425</v>
      </c>
      <c r="I204" s="166" t="s">
        <v>425</v>
      </c>
      <c r="J204" s="206">
        <v>0.43</v>
      </c>
      <c r="K204" s="161">
        <v>0.54</v>
      </c>
      <c r="L204" s="217">
        <v>0.62</v>
      </c>
      <c r="M204" s="163"/>
    </row>
    <row r="205" spans="1:13" ht="12.75" customHeight="1">
      <c r="A205" s="992"/>
      <c r="B205" s="994"/>
      <c r="C205" s="164"/>
      <c r="D205" s="165"/>
      <c r="E205" s="169"/>
      <c r="F205" s="165"/>
      <c r="G205" s="169"/>
      <c r="H205" s="167"/>
      <c r="I205" s="169" t="s">
        <v>426</v>
      </c>
      <c r="J205" s="171">
        <f>SUM(J193:J201)</f>
        <v>4.3100000000000005</v>
      </c>
      <c r="K205" s="172">
        <f>SUM(K193:K201)</f>
        <v>7.3299999999999992</v>
      </c>
      <c r="L205" s="218">
        <f>SUM(L193:L201)</f>
        <v>8.2199999999999989</v>
      </c>
      <c r="M205" s="163"/>
    </row>
    <row r="206" spans="1:13" ht="13.5" customHeight="1">
      <c r="A206" s="992"/>
      <c r="B206" s="1050"/>
      <c r="C206" s="164"/>
      <c r="D206" s="165"/>
      <c r="E206" s="169"/>
      <c r="F206" s="165"/>
      <c r="G206" s="169"/>
      <c r="H206" s="167"/>
      <c r="I206" s="169" t="s">
        <v>427</v>
      </c>
      <c r="J206" s="171">
        <v>5.31</v>
      </c>
      <c r="K206" s="172">
        <v>8.83</v>
      </c>
      <c r="L206" s="218">
        <v>9.6300000000000008</v>
      </c>
      <c r="M206" s="163"/>
    </row>
    <row r="207" spans="1:13" ht="12.75" customHeight="1">
      <c r="A207" s="992"/>
      <c r="B207" s="1046" t="s">
        <v>428</v>
      </c>
      <c r="C207" s="164" t="s">
        <v>92</v>
      </c>
      <c r="D207" s="165">
        <v>46.5</v>
      </c>
      <c r="E207" s="152" t="s">
        <v>424</v>
      </c>
      <c r="F207" s="165">
        <v>48.6</v>
      </c>
      <c r="G207" s="169">
        <v>85</v>
      </c>
      <c r="H207" s="167">
        <v>49.4</v>
      </c>
      <c r="I207" s="169">
        <v>10</v>
      </c>
      <c r="J207" s="206">
        <v>2.97</v>
      </c>
      <c r="K207" s="161">
        <v>4.78</v>
      </c>
      <c r="L207" s="217">
        <v>5.25</v>
      </c>
      <c r="M207" s="163"/>
    </row>
    <row r="208" spans="1:13" ht="12.75" customHeight="1">
      <c r="A208" s="992"/>
      <c r="B208" s="1034"/>
      <c r="C208" s="164" t="s">
        <v>88</v>
      </c>
      <c r="D208" s="165" t="s">
        <v>425</v>
      </c>
      <c r="E208" s="166" t="s">
        <v>425</v>
      </c>
      <c r="F208" s="165" t="s">
        <v>425</v>
      </c>
      <c r="G208" s="166" t="s">
        <v>425</v>
      </c>
      <c r="H208" s="167" t="s">
        <v>425</v>
      </c>
      <c r="I208" s="166" t="s">
        <v>425</v>
      </c>
      <c r="J208" s="206">
        <v>3.05</v>
      </c>
      <c r="K208" s="161">
        <v>4.71</v>
      </c>
      <c r="L208" s="217">
        <v>5.16</v>
      </c>
      <c r="M208" s="163"/>
    </row>
    <row r="209" spans="1:16" ht="13.5" customHeight="1">
      <c r="A209" s="992"/>
      <c r="B209" s="1034"/>
      <c r="C209" s="164"/>
      <c r="D209" s="165"/>
      <c r="E209" s="169"/>
      <c r="F209" s="165"/>
      <c r="G209" s="169"/>
      <c r="H209" s="167"/>
      <c r="I209" s="169" t="s">
        <v>426</v>
      </c>
      <c r="J209" s="171">
        <f>J207+J208</f>
        <v>6.02</v>
      </c>
      <c r="K209" s="172">
        <f>K207+K208</f>
        <v>9.49</v>
      </c>
      <c r="L209" s="218">
        <f>L207+L208</f>
        <v>10.41</v>
      </c>
      <c r="M209" s="163"/>
    </row>
    <row r="210" spans="1:16" ht="13.5" customHeight="1" thickBot="1">
      <c r="A210" s="993"/>
      <c r="B210" s="1035"/>
      <c r="C210" s="174"/>
      <c r="D210" s="175"/>
      <c r="E210" s="176"/>
      <c r="F210" s="175"/>
      <c r="G210" s="176"/>
      <c r="H210" s="177"/>
      <c r="I210" s="176" t="s">
        <v>429</v>
      </c>
      <c r="J210" s="179">
        <v>10.35</v>
      </c>
      <c r="K210" s="180">
        <v>13.79</v>
      </c>
      <c r="L210" s="270">
        <v>14.71</v>
      </c>
      <c r="M210" s="189"/>
      <c r="N210" s="158"/>
      <c r="O210" s="158"/>
      <c r="P210" s="158"/>
    </row>
    <row r="211" spans="1:16" ht="12.75" customHeight="1">
      <c r="A211" s="1023">
        <v>57</v>
      </c>
      <c r="B211" s="291" t="s">
        <v>21</v>
      </c>
      <c r="C211" s="292"/>
      <c r="D211" s="193">
        <v>47.6</v>
      </c>
      <c r="E211" s="194" t="s">
        <v>424</v>
      </c>
      <c r="F211" s="193">
        <v>48.8</v>
      </c>
      <c r="G211" s="194">
        <v>35</v>
      </c>
      <c r="H211" s="195">
        <v>49.7</v>
      </c>
      <c r="I211" s="194">
        <v>75</v>
      </c>
      <c r="J211" s="184">
        <v>2.74</v>
      </c>
      <c r="K211" s="185">
        <v>4.71</v>
      </c>
      <c r="L211" s="265">
        <v>3.79</v>
      </c>
      <c r="M211" s="187"/>
    </row>
    <row r="212" spans="1:16" ht="13.5" customHeight="1">
      <c r="A212" s="992"/>
      <c r="B212" s="293" t="s">
        <v>24</v>
      </c>
      <c r="C212" s="294"/>
      <c r="D212" s="165" t="s">
        <v>425</v>
      </c>
      <c r="E212" s="166" t="s">
        <v>425</v>
      </c>
      <c r="F212" s="165" t="s">
        <v>425</v>
      </c>
      <c r="G212" s="166" t="s">
        <v>425</v>
      </c>
      <c r="H212" s="167" t="s">
        <v>425</v>
      </c>
      <c r="I212" s="166" t="s">
        <v>425</v>
      </c>
      <c r="J212" s="160">
        <v>5.28</v>
      </c>
      <c r="K212" s="161">
        <v>6.58</v>
      </c>
      <c r="L212" s="266">
        <v>5.86</v>
      </c>
      <c r="M212" s="163"/>
    </row>
    <row r="213" spans="1:16" ht="13.5" customHeight="1" thickBot="1">
      <c r="A213" s="993"/>
      <c r="B213" s="250"/>
      <c r="C213" s="250"/>
      <c r="D213" s="175"/>
      <c r="E213" s="176"/>
      <c r="F213" s="175"/>
      <c r="G213" s="176"/>
      <c r="H213" s="177"/>
      <c r="I213" s="176" t="s">
        <v>426</v>
      </c>
      <c r="J213" s="190">
        <f>J211+J212</f>
        <v>8.02</v>
      </c>
      <c r="K213" s="180">
        <f>K211+K212</f>
        <v>11.29</v>
      </c>
      <c r="L213" s="295">
        <f>L211+L212</f>
        <v>9.65</v>
      </c>
      <c r="M213" s="182"/>
    </row>
    <row r="214" spans="1:16" ht="12.75" customHeight="1">
      <c r="A214" s="1023">
        <v>64</v>
      </c>
      <c r="B214" s="1032" t="s">
        <v>423</v>
      </c>
      <c r="C214" s="192">
        <v>3</v>
      </c>
      <c r="D214" s="193">
        <v>47.2</v>
      </c>
      <c r="E214" s="194" t="s">
        <v>424</v>
      </c>
      <c r="F214" s="193">
        <v>48.7</v>
      </c>
      <c r="G214" s="194">
        <v>45</v>
      </c>
      <c r="H214" s="195">
        <v>49.7</v>
      </c>
      <c r="I214" s="194">
        <v>70</v>
      </c>
      <c r="J214" s="184">
        <v>0.73</v>
      </c>
      <c r="K214" s="185">
        <v>1.31</v>
      </c>
      <c r="L214" s="265">
        <v>1.54</v>
      </c>
      <c r="M214" s="187"/>
    </row>
    <row r="215" spans="1:16" ht="12.75" customHeight="1">
      <c r="A215" s="992"/>
      <c r="B215" s="994"/>
      <c r="C215" s="164">
        <v>4</v>
      </c>
      <c r="D215" s="165" t="s">
        <v>425</v>
      </c>
      <c r="E215" s="166" t="s">
        <v>425</v>
      </c>
      <c r="F215" s="167" t="s">
        <v>425</v>
      </c>
      <c r="G215" s="166" t="s">
        <v>425</v>
      </c>
      <c r="H215" s="167" t="s">
        <v>425</v>
      </c>
      <c r="I215" s="166" t="s">
        <v>425</v>
      </c>
      <c r="J215" s="196">
        <v>0.44</v>
      </c>
      <c r="K215" s="197">
        <v>0.83</v>
      </c>
      <c r="L215" s="271">
        <v>0.98</v>
      </c>
      <c r="M215" s="163"/>
    </row>
    <row r="216" spans="1:16" ht="12.75" customHeight="1">
      <c r="A216" s="992"/>
      <c r="B216" s="994"/>
      <c r="C216" s="164">
        <v>7</v>
      </c>
      <c r="D216" s="165" t="s">
        <v>425</v>
      </c>
      <c r="E216" s="166" t="s">
        <v>425</v>
      </c>
      <c r="F216" s="167" t="s">
        <v>425</v>
      </c>
      <c r="G216" s="166" t="s">
        <v>425</v>
      </c>
      <c r="H216" s="167" t="s">
        <v>425</v>
      </c>
      <c r="I216" s="166" t="s">
        <v>425</v>
      </c>
      <c r="J216" s="196">
        <v>0.84</v>
      </c>
      <c r="K216" s="197">
        <v>1.7</v>
      </c>
      <c r="L216" s="271">
        <v>1.77</v>
      </c>
      <c r="M216" s="163"/>
    </row>
    <row r="217" spans="1:16" ht="12.75" customHeight="1">
      <c r="A217" s="992"/>
      <c r="B217" s="994"/>
      <c r="C217" s="164">
        <v>9</v>
      </c>
      <c r="D217" s="165" t="s">
        <v>425</v>
      </c>
      <c r="E217" s="166" t="s">
        <v>425</v>
      </c>
      <c r="F217" s="167" t="s">
        <v>425</v>
      </c>
      <c r="G217" s="166" t="s">
        <v>425</v>
      </c>
      <c r="H217" s="167" t="s">
        <v>425</v>
      </c>
      <c r="I217" s="166" t="s">
        <v>425</v>
      </c>
      <c r="J217" s="160">
        <v>0.22</v>
      </c>
      <c r="K217" s="161">
        <v>0.39</v>
      </c>
      <c r="L217" s="266">
        <v>0.42</v>
      </c>
      <c r="M217" s="163"/>
    </row>
    <row r="218" spans="1:16" ht="12.75" customHeight="1">
      <c r="A218" s="992"/>
      <c r="B218" s="994"/>
      <c r="C218" s="164">
        <v>16</v>
      </c>
      <c r="D218" s="165" t="s">
        <v>425</v>
      </c>
      <c r="E218" s="166" t="s">
        <v>425</v>
      </c>
      <c r="F218" s="167" t="s">
        <v>425</v>
      </c>
      <c r="G218" s="166" t="s">
        <v>425</v>
      </c>
      <c r="H218" s="167" t="s">
        <v>425</v>
      </c>
      <c r="I218" s="166" t="s">
        <v>425</v>
      </c>
      <c r="J218" s="160">
        <v>0.92</v>
      </c>
      <c r="K218" s="161">
        <v>1.51</v>
      </c>
      <c r="L218" s="266">
        <v>1.8</v>
      </c>
      <c r="M218" s="163"/>
    </row>
    <row r="219" spans="1:16" ht="12.75" customHeight="1">
      <c r="A219" s="992"/>
      <c r="B219" s="994"/>
      <c r="C219" s="164">
        <v>17</v>
      </c>
      <c r="D219" s="165" t="s">
        <v>425</v>
      </c>
      <c r="E219" s="166" t="s">
        <v>425</v>
      </c>
      <c r="F219" s="167" t="s">
        <v>425</v>
      </c>
      <c r="G219" s="166" t="s">
        <v>425</v>
      </c>
      <c r="H219" s="167" t="s">
        <v>425</v>
      </c>
      <c r="I219" s="166" t="s">
        <v>425</v>
      </c>
      <c r="J219" s="160">
        <v>0</v>
      </c>
      <c r="K219" s="161">
        <v>0</v>
      </c>
      <c r="L219" s="266">
        <v>0</v>
      </c>
      <c r="M219" s="163"/>
    </row>
    <row r="220" spans="1:16" ht="12.75" customHeight="1">
      <c r="A220" s="992"/>
      <c r="B220" s="994"/>
      <c r="C220" s="164">
        <v>22</v>
      </c>
      <c r="D220" s="165" t="s">
        <v>425</v>
      </c>
      <c r="E220" s="166" t="s">
        <v>425</v>
      </c>
      <c r="F220" s="167" t="s">
        <v>425</v>
      </c>
      <c r="G220" s="166" t="s">
        <v>425</v>
      </c>
      <c r="H220" s="167" t="s">
        <v>425</v>
      </c>
      <c r="I220" s="166" t="s">
        <v>425</v>
      </c>
      <c r="J220" s="160">
        <v>0</v>
      </c>
      <c r="K220" s="161">
        <v>0</v>
      </c>
      <c r="L220" s="266">
        <v>0</v>
      </c>
      <c r="M220" s="163"/>
    </row>
    <row r="221" spans="1:16" ht="12.75" customHeight="1">
      <c r="A221" s="992"/>
      <c r="B221" s="994"/>
      <c r="C221" s="164">
        <v>27</v>
      </c>
      <c r="D221" s="165" t="s">
        <v>425</v>
      </c>
      <c r="E221" s="166" t="s">
        <v>425</v>
      </c>
      <c r="F221" s="167" t="s">
        <v>425</v>
      </c>
      <c r="G221" s="166" t="s">
        <v>425</v>
      </c>
      <c r="H221" s="167" t="s">
        <v>425</v>
      </c>
      <c r="I221" s="166" t="s">
        <v>425</v>
      </c>
      <c r="J221" s="160">
        <v>0.05</v>
      </c>
      <c r="K221" s="161">
        <v>0.05</v>
      </c>
      <c r="L221" s="266">
        <v>0.1</v>
      </c>
      <c r="M221" s="163"/>
    </row>
    <row r="222" spans="1:16" ht="12.75" customHeight="1">
      <c r="A222" s="992"/>
      <c r="B222" s="994"/>
      <c r="C222" s="164">
        <v>29</v>
      </c>
      <c r="D222" s="165" t="s">
        <v>425</v>
      </c>
      <c r="E222" s="166" t="s">
        <v>425</v>
      </c>
      <c r="F222" s="167" t="s">
        <v>425</v>
      </c>
      <c r="G222" s="166" t="s">
        <v>425</v>
      </c>
      <c r="H222" s="167" t="s">
        <v>425</v>
      </c>
      <c r="I222" s="166" t="s">
        <v>425</v>
      </c>
      <c r="J222" s="160">
        <v>0.01</v>
      </c>
      <c r="K222" s="161">
        <v>0.05</v>
      </c>
      <c r="L222" s="266">
        <v>0.05</v>
      </c>
      <c r="M222" s="163"/>
    </row>
    <row r="223" spans="1:16" ht="13.5" customHeight="1">
      <c r="A223" s="992"/>
      <c r="B223" s="994"/>
      <c r="C223" s="168"/>
      <c r="D223" s="165"/>
      <c r="E223" s="169"/>
      <c r="F223" s="165"/>
      <c r="G223" s="169"/>
      <c r="H223" s="167"/>
      <c r="I223" s="169" t="s">
        <v>426</v>
      </c>
      <c r="J223" s="171">
        <f>SUM(J214:J222)</f>
        <v>3.2099999999999995</v>
      </c>
      <c r="K223" s="172">
        <f>SUM(K214:K222)</f>
        <v>5.839999999999999</v>
      </c>
      <c r="L223" s="218">
        <f>SUM(L214:L222)</f>
        <v>6.6599999999999993</v>
      </c>
      <c r="M223" s="163"/>
    </row>
    <row r="224" spans="1:16" ht="13.5" customHeight="1" thickBot="1">
      <c r="A224" s="993"/>
      <c r="B224" s="995"/>
      <c r="C224" s="174"/>
      <c r="D224" s="175"/>
      <c r="E224" s="176"/>
      <c r="F224" s="175"/>
      <c r="G224" s="176"/>
      <c r="H224" s="177"/>
      <c r="I224" s="176" t="s">
        <v>427</v>
      </c>
      <c r="J224" s="179">
        <v>6.51</v>
      </c>
      <c r="K224" s="180">
        <v>12.02</v>
      </c>
      <c r="L224" s="270">
        <v>13.12</v>
      </c>
      <c r="M224" s="182"/>
    </row>
    <row r="225" spans="1:13" ht="12.75" customHeight="1">
      <c r="A225" s="1023">
        <v>81</v>
      </c>
      <c r="B225" s="1032" t="s">
        <v>428</v>
      </c>
      <c r="C225" s="192" t="s">
        <v>114</v>
      </c>
      <c r="D225" s="193">
        <v>48.7</v>
      </c>
      <c r="E225" s="194" t="s">
        <v>424</v>
      </c>
      <c r="F225" s="193">
        <v>48.9</v>
      </c>
      <c r="G225" s="194">
        <v>5</v>
      </c>
      <c r="H225" s="195">
        <v>49.7</v>
      </c>
      <c r="I225" s="194">
        <v>85</v>
      </c>
      <c r="J225" s="184">
        <v>0.87</v>
      </c>
      <c r="K225" s="185">
        <v>0.82</v>
      </c>
      <c r="L225" s="265">
        <v>0.39</v>
      </c>
      <c r="M225" s="187"/>
    </row>
    <row r="226" spans="1:13" ht="12.75" customHeight="1">
      <c r="A226" s="992"/>
      <c r="B226" s="994"/>
      <c r="C226" s="164" t="s">
        <v>115</v>
      </c>
      <c r="D226" s="165" t="s">
        <v>425</v>
      </c>
      <c r="E226" s="166" t="s">
        <v>425</v>
      </c>
      <c r="F226" s="165" t="s">
        <v>425</v>
      </c>
      <c r="G226" s="166" t="s">
        <v>425</v>
      </c>
      <c r="H226" s="167" t="s">
        <v>425</v>
      </c>
      <c r="I226" s="166" t="s">
        <v>425</v>
      </c>
      <c r="J226" s="160">
        <v>2.25</v>
      </c>
      <c r="K226" s="161">
        <v>3.15</v>
      </c>
      <c r="L226" s="266">
        <v>2.4300000000000002</v>
      </c>
      <c r="M226" s="163"/>
    </row>
    <row r="227" spans="1:13" ht="12.75" customHeight="1">
      <c r="A227" s="992"/>
      <c r="B227" s="994"/>
      <c r="C227" s="164" t="s">
        <v>113</v>
      </c>
      <c r="D227" s="165" t="s">
        <v>425</v>
      </c>
      <c r="E227" s="166" t="s">
        <v>425</v>
      </c>
      <c r="F227" s="165" t="s">
        <v>425</v>
      </c>
      <c r="G227" s="166" t="s">
        <v>425</v>
      </c>
      <c r="H227" s="167" t="s">
        <v>425</v>
      </c>
      <c r="I227" s="166" t="s">
        <v>425</v>
      </c>
      <c r="J227" s="160">
        <v>3.43</v>
      </c>
      <c r="K227" s="161">
        <v>4.47</v>
      </c>
      <c r="L227" s="266">
        <v>4.25</v>
      </c>
      <c r="M227" s="163"/>
    </row>
    <row r="228" spans="1:13" ht="12.75" customHeight="1">
      <c r="A228" s="992"/>
      <c r="B228" s="994"/>
      <c r="C228" s="164" t="s">
        <v>116</v>
      </c>
      <c r="D228" s="165" t="s">
        <v>425</v>
      </c>
      <c r="E228" s="166" t="s">
        <v>425</v>
      </c>
      <c r="F228" s="165" t="s">
        <v>425</v>
      </c>
      <c r="G228" s="166" t="s">
        <v>425</v>
      </c>
      <c r="H228" s="167" t="s">
        <v>425</v>
      </c>
      <c r="I228" s="166" t="s">
        <v>425</v>
      </c>
      <c r="J228" s="160">
        <v>1.45</v>
      </c>
      <c r="K228" s="161">
        <v>1.7</v>
      </c>
      <c r="L228" s="266">
        <v>2.0099999999999998</v>
      </c>
      <c r="M228" s="163"/>
    </row>
    <row r="229" spans="1:13" ht="13.5" customHeight="1">
      <c r="A229" s="992"/>
      <c r="B229" s="994"/>
      <c r="C229" s="164"/>
      <c r="D229" s="165"/>
      <c r="E229" s="169"/>
      <c r="F229" s="165"/>
      <c r="G229" s="169"/>
      <c r="H229" s="167"/>
      <c r="I229" s="169" t="s">
        <v>426</v>
      </c>
      <c r="J229" s="171">
        <f>SUM(J225:J228)</f>
        <v>8</v>
      </c>
      <c r="K229" s="172">
        <f>SUM(K225:K228)</f>
        <v>10.139999999999999</v>
      </c>
      <c r="L229" s="218">
        <f>SUM(L225:L228)</f>
        <v>9.08</v>
      </c>
      <c r="M229" s="163"/>
    </row>
    <row r="230" spans="1:13" ht="13.5" customHeight="1" thickBot="1">
      <c r="A230" s="992"/>
      <c r="B230" s="995"/>
      <c r="C230" s="238"/>
      <c r="D230" s="175"/>
      <c r="E230" s="176"/>
      <c r="F230" s="175"/>
      <c r="G230" s="176"/>
      <c r="H230" s="177"/>
      <c r="I230" s="176" t="s">
        <v>429</v>
      </c>
      <c r="J230" s="179">
        <v>8</v>
      </c>
      <c r="K230" s="180">
        <v>10.14</v>
      </c>
      <c r="L230" s="270">
        <v>9.08</v>
      </c>
      <c r="M230" s="182"/>
    </row>
    <row r="231" spans="1:13" ht="12.75" customHeight="1">
      <c r="A231" s="992"/>
      <c r="B231" s="994"/>
      <c r="C231" s="164">
        <v>119</v>
      </c>
      <c r="D231" s="151">
        <v>47.6</v>
      </c>
      <c r="E231" s="169" t="s">
        <v>424</v>
      </c>
      <c r="F231" s="286">
        <v>48.8</v>
      </c>
      <c r="G231" s="152">
        <v>35</v>
      </c>
      <c r="H231" s="153" t="s">
        <v>431</v>
      </c>
      <c r="I231" s="152" t="s">
        <v>431</v>
      </c>
      <c r="J231" s="160">
        <v>0</v>
      </c>
      <c r="K231" s="161">
        <v>0</v>
      </c>
      <c r="L231" s="266">
        <v>0</v>
      </c>
      <c r="M231" s="163"/>
    </row>
    <row r="232" spans="1:13" ht="12.75" customHeight="1">
      <c r="A232" s="992"/>
      <c r="B232" s="994"/>
      <c r="C232" s="164">
        <v>220</v>
      </c>
      <c r="D232" s="165" t="s">
        <v>425</v>
      </c>
      <c r="E232" s="166" t="s">
        <v>425</v>
      </c>
      <c r="F232" s="225" t="s">
        <v>425</v>
      </c>
      <c r="G232" s="166" t="s">
        <v>425</v>
      </c>
      <c r="H232" s="153" t="s">
        <v>431</v>
      </c>
      <c r="I232" s="152" t="s">
        <v>431</v>
      </c>
      <c r="J232" s="160">
        <v>0</v>
      </c>
      <c r="K232" s="161">
        <v>0</v>
      </c>
      <c r="L232" s="266">
        <v>0</v>
      </c>
      <c r="M232" s="163"/>
    </row>
    <row r="233" spans="1:13" ht="12.75" customHeight="1">
      <c r="A233" s="992"/>
      <c r="B233" s="994"/>
      <c r="C233" s="164">
        <v>224</v>
      </c>
      <c r="D233" s="165" t="s">
        <v>425</v>
      </c>
      <c r="E233" s="166" t="s">
        <v>425</v>
      </c>
      <c r="F233" s="225" t="s">
        <v>425</v>
      </c>
      <c r="G233" s="166" t="s">
        <v>425</v>
      </c>
      <c r="H233" s="153" t="s">
        <v>431</v>
      </c>
      <c r="I233" s="152" t="s">
        <v>431</v>
      </c>
      <c r="J233" s="160">
        <v>3.53</v>
      </c>
      <c r="K233" s="161">
        <v>3.36</v>
      </c>
      <c r="L233" s="266">
        <v>3.29</v>
      </c>
      <c r="M233" s="163"/>
    </row>
    <row r="234" spans="1:13" ht="12.75" customHeight="1">
      <c r="A234" s="992"/>
      <c r="B234" s="994"/>
      <c r="C234" s="164">
        <v>311</v>
      </c>
      <c r="D234" s="165" t="s">
        <v>425</v>
      </c>
      <c r="E234" s="166" t="s">
        <v>425</v>
      </c>
      <c r="F234" s="225" t="s">
        <v>425</v>
      </c>
      <c r="G234" s="166" t="s">
        <v>425</v>
      </c>
      <c r="H234" s="153" t="s">
        <v>431</v>
      </c>
      <c r="I234" s="152" t="s">
        <v>431</v>
      </c>
      <c r="J234" s="160">
        <v>0</v>
      </c>
      <c r="K234" s="161">
        <v>0</v>
      </c>
      <c r="L234" s="266">
        <v>0</v>
      </c>
      <c r="M234" s="163"/>
    </row>
    <row r="235" spans="1:13" ht="12.75" customHeight="1">
      <c r="A235" s="992"/>
      <c r="B235" s="994"/>
      <c r="C235" s="164">
        <v>313</v>
      </c>
      <c r="D235" s="165" t="s">
        <v>425</v>
      </c>
      <c r="E235" s="166" t="s">
        <v>425</v>
      </c>
      <c r="F235" s="225" t="s">
        <v>425</v>
      </c>
      <c r="G235" s="166" t="s">
        <v>425</v>
      </c>
      <c r="H235" s="153" t="s">
        <v>431</v>
      </c>
      <c r="I235" s="152" t="s">
        <v>431</v>
      </c>
      <c r="J235" s="160">
        <v>0</v>
      </c>
      <c r="K235" s="161">
        <v>0</v>
      </c>
      <c r="L235" s="266">
        <v>0</v>
      </c>
      <c r="M235" s="163"/>
    </row>
    <row r="236" spans="1:13" ht="12.75" customHeight="1">
      <c r="A236" s="992"/>
      <c r="B236" s="994"/>
      <c r="C236" s="164">
        <v>412</v>
      </c>
      <c r="D236" s="165" t="s">
        <v>425</v>
      </c>
      <c r="E236" s="166" t="s">
        <v>425</v>
      </c>
      <c r="F236" s="225" t="s">
        <v>425</v>
      </c>
      <c r="G236" s="166" t="s">
        <v>425</v>
      </c>
      <c r="H236" s="153" t="s">
        <v>431</v>
      </c>
      <c r="I236" s="152" t="s">
        <v>431</v>
      </c>
      <c r="J236" s="160">
        <v>0</v>
      </c>
      <c r="K236" s="161">
        <v>0</v>
      </c>
      <c r="L236" s="266">
        <v>0</v>
      </c>
      <c r="M236" s="163"/>
    </row>
    <row r="237" spans="1:13" ht="12.75" customHeight="1">
      <c r="A237" s="992"/>
      <c r="B237" s="994"/>
      <c r="C237" s="164">
        <v>503</v>
      </c>
      <c r="D237" s="165" t="s">
        <v>425</v>
      </c>
      <c r="E237" s="166" t="s">
        <v>425</v>
      </c>
      <c r="F237" s="225" t="s">
        <v>425</v>
      </c>
      <c r="G237" s="166" t="s">
        <v>425</v>
      </c>
      <c r="H237" s="153" t="s">
        <v>431</v>
      </c>
      <c r="I237" s="152" t="s">
        <v>431</v>
      </c>
      <c r="J237" s="160">
        <v>0</v>
      </c>
      <c r="K237" s="161">
        <v>0</v>
      </c>
      <c r="L237" s="266">
        <v>0</v>
      </c>
      <c r="M237" s="163"/>
    </row>
    <row r="238" spans="1:13" ht="12.75" customHeight="1">
      <c r="A238" s="992"/>
      <c r="B238" s="994"/>
      <c r="C238" s="164">
        <v>505</v>
      </c>
      <c r="D238" s="165" t="s">
        <v>425</v>
      </c>
      <c r="E238" s="166" t="s">
        <v>425</v>
      </c>
      <c r="F238" s="225" t="s">
        <v>425</v>
      </c>
      <c r="G238" s="166" t="s">
        <v>425</v>
      </c>
      <c r="H238" s="153" t="s">
        <v>431</v>
      </c>
      <c r="I238" s="152" t="s">
        <v>431</v>
      </c>
      <c r="J238" s="160">
        <v>0</v>
      </c>
      <c r="K238" s="161">
        <v>0</v>
      </c>
      <c r="L238" s="266">
        <v>0</v>
      </c>
      <c r="M238" s="163"/>
    </row>
    <row r="239" spans="1:13" ht="12.75" customHeight="1">
      <c r="A239" s="992"/>
      <c r="B239" s="994"/>
      <c r="C239" s="164">
        <v>604</v>
      </c>
      <c r="D239" s="165" t="s">
        <v>425</v>
      </c>
      <c r="E239" s="166" t="s">
        <v>425</v>
      </c>
      <c r="F239" s="225" t="s">
        <v>425</v>
      </c>
      <c r="G239" s="166" t="s">
        <v>425</v>
      </c>
      <c r="H239" s="153" t="s">
        <v>431</v>
      </c>
      <c r="I239" s="152" t="s">
        <v>431</v>
      </c>
      <c r="J239" s="160">
        <v>0</v>
      </c>
      <c r="K239" s="161">
        <v>0</v>
      </c>
      <c r="L239" s="266">
        <v>0</v>
      </c>
      <c r="M239" s="163"/>
    </row>
    <row r="240" spans="1:13" ht="12.75" customHeight="1">
      <c r="A240" s="992"/>
      <c r="B240" s="994"/>
      <c r="C240" s="164">
        <v>707</v>
      </c>
      <c r="D240" s="165" t="s">
        <v>425</v>
      </c>
      <c r="E240" s="166" t="s">
        <v>425</v>
      </c>
      <c r="F240" s="225" t="s">
        <v>425</v>
      </c>
      <c r="G240" s="166" t="s">
        <v>425</v>
      </c>
      <c r="H240" s="153" t="s">
        <v>431</v>
      </c>
      <c r="I240" s="152" t="s">
        <v>431</v>
      </c>
      <c r="J240" s="160">
        <v>0</v>
      </c>
      <c r="K240" s="161">
        <v>0</v>
      </c>
      <c r="L240" s="266">
        <v>0</v>
      </c>
      <c r="M240" s="163"/>
    </row>
    <row r="241" spans="1:13" ht="12.75" customHeight="1">
      <c r="A241" s="992"/>
      <c r="B241" s="994"/>
      <c r="C241" s="164">
        <v>804</v>
      </c>
      <c r="D241" s="165" t="s">
        <v>425</v>
      </c>
      <c r="E241" s="166" t="s">
        <v>425</v>
      </c>
      <c r="F241" s="225" t="s">
        <v>425</v>
      </c>
      <c r="G241" s="166" t="s">
        <v>425</v>
      </c>
      <c r="H241" s="153" t="s">
        <v>431</v>
      </c>
      <c r="I241" s="152" t="s">
        <v>431</v>
      </c>
      <c r="J241" s="160">
        <v>0.01</v>
      </c>
      <c r="K241" s="161">
        <v>0.01</v>
      </c>
      <c r="L241" s="296">
        <v>0.01</v>
      </c>
      <c r="M241" s="163"/>
    </row>
    <row r="242" spans="1:13" ht="13.5" customHeight="1">
      <c r="A242" s="992"/>
      <c r="B242" s="994"/>
      <c r="C242" s="164"/>
      <c r="D242" s="165"/>
      <c r="E242" s="169"/>
      <c r="F242" s="225"/>
      <c r="G242" s="169"/>
      <c r="H242" s="167"/>
      <c r="I242" s="169" t="s">
        <v>426</v>
      </c>
      <c r="J242" s="297">
        <f>SUM(J231:J241)</f>
        <v>3.5399999999999996</v>
      </c>
      <c r="K242" s="173">
        <f t="shared" ref="K242:L242" si="0">SUM(K231:K241)</f>
        <v>3.3699999999999997</v>
      </c>
      <c r="L242" s="218">
        <f t="shared" si="0"/>
        <v>3.3</v>
      </c>
      <c r="M242" s="163"/>
    </row>
    <row r="243" spans="1:13" ht="13.5" customHeight="1" thickBot="1">
      <c r="A243" s="993"/>
      <c r="B243" s="995"/>
      <c r="C243" s="238"/>
      <c r="D243" s="175"/>
      <c r="E243" s="176"/>
      <c r="F243" s="239"/>
      <c r="G243" s="176"/>
      <c r="H243" s="177"/>
      <c r="I243" s="176" t="s">
        <v>427</v>
      </c>
      <c r="J243" s="179">
        <v>4.28</v>
      </c>
      <c r="K243" s="180">
        <v>4.43</v>
      </c>
      <c r="L243" s="270">
        <v>4.42</v>
      </c>
      <c r="M243" s="182"/>
    </row>
    <row r="244" spans="1:13" ht="12.75" customHeight="1">
      <c r="A244" s="1023">
        <v>82</v>
      </c>
      <c r="B244" s="1033" t="s">
        <v>423</v>
      </c>
      <c r="C244" s="192">
        <v>3</v>
      </c>
      <c r="D244" s="298">
        <v>48</v>
      </c>
      <c r="E244" s="194" t="s">
        <v>424</v>
      </c>
      <c r="F244" s="298">
        <v>48.8</v>
      </c>
      <c r="G244" s="299">
        <v>30</v>
      </c>
      <c r="H244" s="300">
        <v>49.7</v>
      </c>
      <c r="I244" s="299">
        <v>85</v>
      </c>
      <c r="J244" s="301">
        <v>0.43</v>
      </c>
      <c r="K244" s="302">
        <v>0.49</v>
      </c>
      <c r="L244" s="303">
        <v>0.52</v>
      </c>
      <c r="M244" s="187"/>
    </row>
    <row r="245" spans="1:13" ht="12.75" customHeight="1">
      <c r="A245" s="992"/>
      <c r="B245" s="1034"/>
      <c r="C245" s="164">
        <v>4</v>
      </c>
      <c r="D245" s="165" t="s">
        <v>425</v>
      </c>
      <c r="E245" s="166" t="s">
        <v>425</v>
      </c>
      <c r="F245" s="165" t="s">
        <v>425</v>
      </c>
      <c r="G245" s="166" t="s">
        <v>425</v>
      </c>
      <c r="H245" s="167" t="s">
        <v>425</v>
      </c>
      <c r="I245" s="166" t="s">
        <v>425</v>
      </c>
      <c r="J245" s="267">
        <v>0.08</v>
      </c>
      <c r="K245" s="268">
        <v>0.3</v>
      </c>
      <c r="L245" s="269">
        <v>0.08</v>
      </c>
      <c r="M245" s="163"/>
    </row>
    <row r="246" spans="1:13" ht="12.75" customHeight="1">
      <c r="A246" s="992"/>
      <c r="B246" s="1034"/>
      <c r="C246" s="164">
        <v>5</v>
      </c>
      <c r="D246" s="165" t="s">
        <v>425</v>
      </c>
      <c r="E246" s="166" t="s">
        <v>425</v>
      </c>
      <c r="F246" s="165" t="s">
        <v>425</v>
      </c>
      <c r="G246" s="166" t="s">
        <v>425</v>
      </c>
      <c r="H246" s="167" t="s">
        <v>425</v>
      </c>
      <c r="I246" s="166" t="s">
        <v>425</v>
      </c>
      <c r="J246" s="267">
        <v>0.01</v>
      </c>
      <c r="K246" s="268">
        <v>0.01</v>
      </c>
      <c r="L246" s="269">
        <v>0.01</v>
      </c>
      <c r="M246" s="163"/>
    </row>
    <row r="247" spans="1:13" ht="12.75" customHeight="1">
      <c r="A247" s="992"/>
      <c r="B247" s="1034"/>
      <c r="C247" s="164">
        <v>6</v>
      </c>
      <c r="D247" s="165" t="s">
        <v>425</v>
      </c>
      <c r="E247" s="166" t="s">
        <v>425</v>
      </c>
      <c r="F247" s="165" t="s">
        <v>425</v>
      </c>
      <c r="G247" s="166" t="s">
        <v>425</v>
      </c>
      <c r="H247" s="167" t="s">
        <v>425</v>
      </c>
      <c r="I247" s="166" t="s">
        <v>425</v>
      </c>
      <c r="J247" s="267">
        <v>0.22</v>
      </c>
      <c r="K247" s="268">
        <v>0.35</v>
      </c>
      <c r="L247" s="269">
        <v>0.34</v>
      </c>
      <c r="M247" s="163"/>
    </row>
    <row r="248" spans="1:13" ht="12.75" customHeight="1">
      <c r="A248" s="992"/>
      <c r="B248" s="1034"/>
      <c r="C248" s="164">
        <v>7</v>
      </c>
      <c r="D248" s="165" t="s">
        <v>425</v>
      </c>
      <c r="E248" s="166" t="s">
        <v>425</v>
      </c>
      <c r="F248" s="165" t="s">
        <v>425</v>
      </c>
      <c r="G248" s="166" t="s">
        <v>425</v>
      </c>
      <c r="H248" s="167" t="s">
        <v>425</v>
      </c>
      <c r="I248" s="166" t="s">
        <v>425</v>
      </c>
      <c r="J248" s="267">
        <v>0.01</v>
      </c>
      <c r="K248" s="268">
        <v>0.04</v>
      </c>
      <c r="L248" s="269">
        <v>0.02</v>
      </c>
      <c r="M248" s="163"/>
    </row>
    <row r="249" spans="1:13" ht="12.75" customHeight="1">
      <c r="A249" s="992"/>
      <c r="B249" s="1034"/>
      <c r="C249" s="164">
        <v>8</v>
      </c>
      <c r="D249" s="165" t="s">
        <v>425</v>
      </c>
      <c r="E249" s="166" t="s">
        <v>425</v>
      </c>
      <c r="F249" s="165" t="s">
        <v>425</v>
      </c>
      <c r="G249" s="166" t="s">
        <v>425</v>
      </c>
      <c r="H249" s="167" t="s">
        <v>425</v>
      </c>
      <c r="I249" s="166" t="s">
        <v>425</v>
      </c>
      <c r="J249" s="267">
        <v>0</v>
      </c>
      <c r="K249" s="268">
        <v>0</v>
      </c>
      <c r="L249" s="269">
        <v>0</v>
      </c>
      <c r="M249" s="163"/>
    </row>
    <row r="250" spans="1:13" ht="12.75" customHeight="1">
      <c r="A250" s="992"/>
      <c r="B250" s="1034"/>
      <c r="C250" s="164">
        <v>9</v>
      </c>
      <c r="D250" s="165" t="s">
        <v>425</v>
      </c>
      <c r="E250" s="166" t="s">
        <v>425</v>
      </c>
      <c r="F250" s="165" t="s">
        <v>425</v>
      </c>
      <c r="G250" s="166" t="s">
        <v>425</v>
      </c>
      <c r="H250" s="167" t="s">
        <v>425</v>
      </c>
      <c r="I250" s="166" t="s">
        <v>425</v>
      </c>
      <c r="J250" s="267">
        <v>0.02</v>
      </c>
      <c r="K250" s="268">
        <v>0.02</v>
      </c>
      <c r="L250" s="269">
        <v>0.01</v>
      </c>
      <c r="M250" s="163"/>
    </row>
    <row r="251" spans="1:13" ht="12.75" customHeight="1">
      <c r="A251" s="992"/>
      <c r="B251" s="1034"/>
      <c r="C251" s="164">
        <v>10</v>
      </c>
      <c r="D251" s="151" t="s">
        <v>425</v>
      </c>
      <c r="E251" s="159" t="s">
        <v>425</v>
      </c>
      <c r="F251" s="151" t="s">
        <v>425</v>
      </c>
      <c r="G251" s="159" t="s">
        <v>425</v>
      </c>
      <c r="H251" s="153" t="s">
        <v>425</v>
      </c>
      <c r="I251" s="159" t="s">
        <v>425</v>
      </c>
      <c r="J251" s="160">
        <v>0</v>
      </c>
      <c r="K251" s="161">
        <v>0</v>
      </c>
      <c r="L251" s="266">
        <v>0</v>
      </c>
      <c r="M251" s="163"/>
    </row>
    <row r="252" spans="1:13" ht="12.75" customHeight="1">
      <c r="A252" s="992"/>
      <c r="B252" s="1034"/>
      <c r="C252" s="164">
        <v>22</v>
      </c>
      <c r="D252" s="200" t="s">
        <v>425</v>
      </c>
      <c r="E252" s="276" t="s">
        <v>425</v>
      </c>
      <c r="F252" s="200" t="s">
        <v>425</v>
      </c>
      <c r="G252" s="276" t="s">
        <v>425</v>
      </c>
      <c r="H252" s="202" t="s">
        <v>425</v>
      </c>
      <c r="I252" s="169" t="s">
        <v>425</v>
      </c>
      <c r="J252" s="267">
        <v>0.1</v>
      </c>
      <c r="K252" s="268">
        <v>0.1</v>
      </c>
      <c r="L252" s="269">
        <v>0.11</v>
      </c>
      <c r="M252" s="163"/>
    </row>
    <row r="253" spans="1:13" ht="13.5" customHeight="1">
      <c r="A253" s="992"/>
      <c r="B253" s="1034"/>
      <c r="C253" s="164"/>
      <c r="D253" s="165"/>
      <c r="E253" s="169"/>
      <c r="F253" s="165"/>
      <c r="G253" s="169"/>
      <c r="H253" s="167"/>
      <c r="I253" s="152" t="s">
        <v>426</v>
      </c>
      <c r="J253" s="171">
        <f>SUM(J244:J252)</f>
        <v>0.87</v>
      </c>
      <c r="K253" s="172">
        <f>SUM(K244:K252)</f>
        <v>1.31</v>
      </c>
      <c r="L253" s="218">
        <f>SUM(L244:L252)</f>
        <v>1.0900000000000001</v>
      </c>
      <c r="M253" s="163"/>
    </row>
    <row r="254" spans="1:13" ht="13.5" customHeight="1" thickBot="1">
      <c r="A254" s="993"/>
      <c r="B254" s="1035"/>
      <c r="C254" s="238"/>
      <c r="D254" s="175"/>
      <c r="E254" s="176"/>
      <c r="F254" s="175"/>
      <c r="G254" s="176"/>
      <c r="H254" s="177"/>
      <c r="I254" s="176" t="s">
        <v>427</v>
      </c>
      <c r="J254" s="179">
        <v>0.87</v>
      </c>
      <c r="K254" s="180">
        <v>1.31</v>
      </c>
      <c r="L254" s="270">
        <v>1.0900000000000001</v>
      </c>
      <c r="M254" s="182"/>
    </row>
    <row r="255" spans="1:13" ht="12.75" customHeight="1">
      <c r="A255" s="992">
        <v>97</v>
      </c>
      <c r="B255" s="304" t="s">
        <v>452</v>
      </c>
      <c r="C255" s="305"/>
      <c r="D255" s="151">
        <v>47.8</v>
      </c>
      <c r="E255" s="152" t="s">
        <v>424</v>
      </c>
      <c r="F255" s="151">
        <v>48.8</v>
      </c>
      <c r="G255" s="152">
        <v>35</v>
      </c>
      <c r="H255" s="153">
        <v>49.7</v>
      </c>
      <c r="I255" s="152">
        <v>80</v>
      </c>
      <c r="J255" s="154">
        <v>1.27</v>
      </c>
      <c r="K255" s="155">
        <v>1.76</v>
      </c>
      <c r="L255" s="289">
        <v>1.41</v>
      </c>
      <c r="M255" s="157"/>
    </row>
    <row r="256" spans="1:13" ht="13.5" customHeight="1">
      <c r="A256" s="992"/>
      <c r="B256" s="306" t="s">
        <v>453</v>
      </c>
      <c r="C256" s="294"/>
      <c r="D256" s="165" t="s">
        <v>425</v>
      </c>
      <c r="E256" s="166" t="s">
        <v>425</v>
      </c>
      <c r="F256" s="165" t="s">
        <v>425</v>
      </c>
      <c r="G256" s="166" t="s">
        <v>425</v>
      </c>
      <c r="H256" s="167" t="s">
        <v>425</v>
      </c>
      <c r="I256" s="166" t="s">
        <v>425</v>
      </c>
      <c r="J256" s="160">
        <v>0.69</v>
      </c>
      <c r="K256" s="161">
        <v>0.75</v>
      </c>
      <c r="L256" s="266">
        <v>0.67</v>
      </c>
      <c r="M256" s="163"/>
    </row>
    <row r="257" spans="1:13" ht="13.5" customHeight="1" thickBot="1">
      <c r="A257" s="993"/>
      <c r="B257" s="307"/>
      <c r="C257" s="308"/>
      <c r="D257" s="175"/>
      <c r="E257" s="282"/>
      <c r="F257" s="175"/>
      <c r="G257" s="282"/>
      <c r="H257" s="177"/>
      <c r="I257" s="176" t="s">
        <v>426</v>
      </c>
      <c r="J257" s="190">
        <f>J255+J256</f>
        <v>1.96</v>
      </c>
      <c r="K257" s="180">
        <f>K255+K256</f>
        <v>2.5099999999999998</v>
      </c>
      <c r="L257" s="295">
        <f>L255+L256</f>
        <v>2.08</v>
      </c>
      <c r="M257" s="182"/>
    </row>
    <row r="258" spans="1:13" ht="12.75" customHeight="1">
      <c r="A258" s="1023">
        <v>100</v>
      </c>
      <c r="B258" s="1032" t="s">
        <v>423</v>
      </c>
      <c r="C258" s="192">
        <v>3</v>
      </c>
      <c r="D258" s="193">
        <v>48.2</v>
      </c>
      <c r="E258" s="194" t="s">
        <v>424</v>
      </c>
      <c r="F258" s="193">
        <v>48.8</v>
      </c>
      <c r="G258" s="194">
        <v>20</v>
      </c>
      <c r="H258" s="195">
        <v>49.8</v>
      </c>
      <c r="I258" s="194">
        <v>110</v>
      </c>
      <c r="J258" s="184">
        <v>0.05</v>
      </c>
      <c r="K258" s="185">
        <v>0.05</v>
      </c>
      <c r="L258" s="265">
        <v>0.05</v>
      </c>
      <c r="M258" s="187"/>
    </row>
    <row r="259" spans="1:13" ht="12.75" customHeight="1">
      <c r="A259" s="992"/>
      <c r="B259" s="994"/>
      <c r="C259" s="164">
        <v>10</v>
      </c>
      <c r="D259" s="165" t="s">
        <v>425</v>
      </c>
      <c r="E259" s="166" t="s">
        <v>425</v>
      </c>
      <c r="F259" s="165" t="s">
        <v>425</v>
      </c>
      <c r="G259" s="166" t="s">
        <v>425</v>
      </c>
      <c r="H259" s="167" t="s">
        <v>425</v>
      </c>
      <c r="I259" s="166" t="s">
        <v>425</v>
      </c>
      <c r="J259" s="160">
        <v>0</v>
      </c>
      <c r="K259" s="161">
        <v>0</v>
      </c>
      <c r="L259" s="266">
        <v>0</v>
      </c>
      <c r="M259" s="163"/>
    </row>
    <row r="260" spans="1:13" ht="12.75" customHeight="1">
      <c r="A260" s="992"/>
      <c r="B260" s="994"/>
      <c r="C260" s="164">
        <v>11</v>
      </c>
      <c r="D260" s="165" t="s">
        <v>425</v>
      </c>
      <c r="E260" s="166" t="s">
        <v>425</v>
      </c>
      <c r="F260" s="165" t="s">
        <v>425</v>
      </c>
      <c r="G260" s="166" t="s">
        <v>425</v>
      </c>
      <c r="H260" s="167" t="s">
        <v>425</v>
      </c>
      <c r="I260" s="166" t="s">
        <v>425</v>
      </c>
      <c r="J260" s="160">
        <v>7.0000000000000007E-2</v>
      </c>
      <c r="K260" s="161">
        <v>0.08</v>
      </c>
      <c r="L260" s="266">
        <v>7.0000000000000007E-2</v>
      </c>
      <c r="M260" s="163"/>
    </row>
    <row r="261" spans="1:13" ht="12.75" customHeight="1">
      <c r="A261" s="992"/>
      <c r="B261" s="994"/>
      <c r="C261" s="164">
        <v>24</v>
      </c>
      <c r="D261" s="165" t="s">
        <v>425</v>
      </c>
      <c r="E261" s="166" t="s">
        <v>425</v>
      </c>
      <c r="F261" s="165" t="s">
        <v>425</v>
      </c>
      <c r="G261" s="166" t="s">
        <v>425</v>
      </c>
      <c r="H261" s="167" t="s">
        <v>425</v>
      </c>
      <c r="I261" s="166" t="s">
        <v>425</v>
      </c>
      <c r="J261" s="160">
        <v>0</v>
      </c>
      <c r="K261" s="161">
        <v>0</v>
      </c>
      <c r="L261" s="266">
        <v>0</v>
      </c>
      <c r="M261" s="163"/>
    </row>
    <row r="262" spans="1:13" ht="13.5" customHeight="1">
      <c r="A262" s="992"/>
      <c r="B262" s="994"/>
      <c r="C262" s="168"/>
      <c r="D262" s="165"/>
      <c r="E262" s="169"/>
      <c r="F262" s="165"/>
      <c r="G262" s="169"/>
      <c r="H262" s="167"/>
      <c r="I262" s="169" t="s">
        <v>426</v>
      </c>
      <c r="J262" s="171">
        <f>SUM(J258:J261)</f>
        <v>0.12000000000000001</v>
      </c>
      <c r="K262" s="172">
        <f>SUM(K258:K261)</f>
        <v>0.13</v>
      </c>
      <c r="L262" s="218">
        <f>SUM(L258:L261)</f>
        <v>0.12000000000000001</v>
      </c>
      <c r="M262" s="163"/>
    </row>
    <row r="263" spans="1:13" ht="13.5" customHeight="1" thickBot="1">
      <c r="A263" s="993"/>
      <c r="B263" s="995"/>
      <c r="C263" s="174"/>
      <c r="D263" s="175"/>
      <c r="E263" s="176"/>
      <c r="F263" s="175"/>
      <c r="G263" s="176"/>
      <c r="H263" s="177"/>
      <c r="I263" s="176" t="s">
        <v>435</v>
      </c>
      <c r="J263" s="179">
        <v>0.63</v>
      </c>
      <c r="K263" s="180">
        <v>0.74</v>
      </c>
      <c r="L263" s="270">
        <v>0.71</v>
      </c>
      <c r="M263" s="182"/>
    </row>
    <row r="264" spans="1:13" ht="12.75" customHeight="1">
      <c r="A264" s="1023">
        <v>108</v>
      </c>
      <c r="B264" s="1032" t="s">
        <v>423</v>
      </c>
      <c r="C264" s="309">
        <v>3</v>
      </c>
      <c r="D264" s="193">
        <v>46.5</v>
      </c>
      <c r="E264" s="194" t="s">
        <v>424</v>
      </c>
      <c r="F264" s="310">
        <v>48.6</v>
      </c>
      <c r="G264" s="194">
        <v>85</v>
      </c>
      <c r="H264" s="195">
        <v>49.6</v>
      </c>
      <c r="I264" s="311">
        <v>30</v>
      </c>
      <c r="J264" s="184">
        <v>0</v>
      </c>
      <c r="K264" s="185">
        <v>0</v>
      </c>
      <c r="L264" s="265">
        <v>0</v>
      </c>
      <c r="M264" s="187"/>
    </row>
    <row r="265" spans="1:13" ht="12.75" customHeight="1">
      <c r="A265" s="992"/>
      <c r="B265" s="994"/>
      <c r="C265" s="312">
        <v>4</v>
      </c>
      <c r="D265" s="151" t="s">
        <v>425</v>
      </c>
      <c r="E265" s="159" t="s">
        <v>425</v>
      </c>
      <c r="F265" s="313" t="s">
        <v>425</v>
      </c>
      <c r="G265" s="152" t="s">
        <v>425</v>
      </c>
      <c r="H265" s="153" t="s">
        <v>425</v>
      </c>
      <c r="I265" s="314" t="s">
        <v>425</v>
      </c>
      <c r="J265" s="160">
        <v>0</v>
      </c>
      <c r="K265" s="161">
        <v>0</v>
      </c>
      <c r="L265" s="266">
        <v>0</v>
      </c>
      <c r="M265" s="163"/>
    </row>
    <row r="266" spans="1:13" ht="12.75" customHeight="1">
      <c r="A266" s="992"/>
      <c r="B266" s="994"/>
      <c r="C266" s="312">
        <v>5</v>
      </c>
      <c r="D266" s="151" t="s">
        <v>425</v>
      </c>
      <c r="E266" s="159" t="s">
        <v>425</v>
      </c>
      <c r="F266" s="313" t="s">
        <v>425</v>
      </c>
      <c r="G266" s="152" t="s">
        <v>425</v>
      </c>
      <c r="H266" s="153" t="s">
        <v>425</v>
      </c>
      <c r="I266" s="314" t="s">
        <v>425</v>
      </c>
      <c r="J266" s="160">
        <v>0</v>
      </c>
      <c r="K266" s="161">
        <v>0</v>
      </c>
      <c r="L266" s="266">
        <v>0</v>
      </c>
      <c r="M266" s="163"/>
    </row>
    <row r="267" spans="1:13" ht="12.75" customHeight="1">
      <c r="A267" s="992"/>
      <c r="B267" s="994"/>
      <c r="C267" s="312">
        <v>6</v>
      </c>
      <c r="D267" s="151" t="s">
        <v>425</v>
      </c>
      <c r="E267" s="159" t="s">
        <v>425</v>
      </c>
      <c r="F267" s="313" t="s">
        <v>425</v>
      </c>
      <c r="G267" s="152" t="s">
        <v>425</v>
      </c>
      <c r="H267" s="153" t="s">
        <v>425</v>
      </c>
      <c r="I267" s="314" t="s">
        <v>425</v>
      </c>
      <c r="J267" s="160">
        <v>0</v>
      </c>
      <c r="K267" s="161">
        <v>0</v>
      </c>
      <c r="L267" s="266">
        <v>0</v>
      </c>
      <c r="M267" s="163"/>
    </row>
    <row r="268" spans="1:13" ht="12.75" customHeight="1">
      <c r="A268" s="992"/>
      <c r="B268" s="994"/>
      <c r="C268" s="312">
        <v>7</v>
      </c>
      <c r="D268" s="151" t="s">
        <v>425</v>
      </c>
      <c r="E268" s="159" t="s">
        <v>425</v>
      </c>
      <c r="F268" s="313" t="s">
        <v>425</v>
      </c>
      <c r="G268" s="152" t="s">
        <v>425</v>
      </c>
      <c r="H268" s="153" t="s">
        <v>425</v>
      </c>
      <c r="I268" s="314" t="s">
        <v>425</v>
      </c>
      <c r="J268" s="160">
        <v>0</v>
      </c>
      <c r="K268" s="161">
        <v>0</v>
      </c>
      <c r="L268" s="266">
        <v>0</v>
      </c>
      <c r="M268" s="163"/>
    </row>
    <row r="269" spans="1:13" ht="12.75" customHeight="1">
      <c r="A269" s="992"/>
      <c r="B269" s="994"/>
      <c r="C269" s="312">
        <v>8</v>
      </c>
      <c r="D269" s="151" t="s">
        <v>425</v>
      </c>
      <c r="E269" s="159" t="s">
        <v>425</v>
      </c>
      <c r="F269" s="313" t="s">
        <v>425</v>
      </c>
      <c r="G269" s="152" t="s">
        <v>425</v>
      </c>
      <c r="H269" s="153" t="s">
        <v>425</v>
      </c>
      <c r="I269" s="314" t="s">
        <v>425</v>
      </c>
      <c r="J269" s="160">
        <v>0.66</v>
      </c>
      <c r="K269" s="161">
        <v>0.71</v>
      </c>
      <c r="L269" s="266">
        <v>0.65</v>
      </c>
      <c r="M269" s="163"/>
    </row>
    <row r="270" spans="1:13" ht="12.75" customHeight="1">
      <c r="A270" s="992"/>
      <c r="B270" s="994"/>
      <c r="C270" s="312">
        <v>9</v>
      </c>
      <c r="D270" s="151" t="s">
        <v>425</v>
      </c>
      <c r="E270" s="159" t="s">
        <v>425</v>
      </c>
      <c r="F270" s="313" t="s">
        <v>425</v>
      </c>
      <c r="G270" s="152" t="s">
        <v>425</v>
      </c>
      <c r="H270" s="153" t="s">
        <v>425</v>
      </c>
      <c r="I270" s="314" t="s">
        <v>425</v>
      </c>
      <c r="J270" s="160">
        <v>0</v>
      </c>
      <c r="K270" s="161">
        <v>0</v>
      </c>
      <c r="L270" s="266">
        <v>0</v>
      </c>
      <c r="M270" s="163"/>
    </row>
    <row r="271" spans="1:13" ht="12.75" customHeight="1">
      <c r="A271" s="992"/>
      <c r="B271" s="994"/>
      <c r="C271" s="312">
        <v>10</v>
      </c>
      <c r="D271" s="151" t="s">
        <v>425</v>
      </c>
      <c r="E271" s="159" t="s">
        <v>425</v>
      </c>
      <c r="F271" s="313" t="s">
        <v>425</v>
      </c>
      <c r="G271" s="152" t="s">
        <v>425</v>
      </c>
      <c r="H271" s="153" t="s">
        <v>425</v>
      </c>
      <c r="I271" s="314" t="s">
        <v>425</v>
      </c>
      <c r="J271" s="160">
        <v>0</v>
      </c>
      <c r="K271" s="161">
        <v>0</v>
      </c>
      <c r="L271" s="266">
        <v>0</v>
      </c>
      <c r="M271" s="163"/>
    </row>
    <row r="272" spans="1:13" ht="12.75" customHeight="1">
      <c r="A272" s="992"/>
      <c r="B272" s="994"/>
      <c r="C272" s="312">
        <v>11</v>
      </c>
      <c r="D272" s="151" t="s">
        <v>425</v>
      </c>
      <c r="E272" s="159" t="s">
        <v>425</v>
      </c>
      <c r="F272" s="313" t="s">
        <v>425</v>
      </c>
      <c r="G272" s="152" t="s">
        <v>425</v>
      </c>
      <c r="H272" s="153" t="s">
        <v>425</v>
      </c>
      <c r="I272" s="314" t="s">
        <v>425</v>
      </c>
      <c r="J272" s="160">
        <v>0</v>
      </c>
      <c r="K272" s="161">
        <v>0</v>
      </c>
      <c r="L272" s="266">
        <v>0</v>
      </c>
      <c r="M272" s="163"/>
    </row>
    <row r="273" spans="1:13" ht="12.75" customHeight="1">
      <c r="A273" s="992"/>
      <c r="B273" s="994"/>
      <c r="C273" s="312">
        <v>12</v>
      </c>
      <c r="D273" s="151" t="s">
        <v>425</v>
      </c>
      <c r="E273" s="159" t="s">
        <v>425</v>
      </c>
      <c r="F273" s="313" t="s">
        <v>425</v>
      </c>
      <c r="G273" s="152" t="s">
        <v>425</v>
      </c>
      <c r="H273" s="153" t="s">
        <v>425</v>
      </c>
      <c r="I273" s="314" t="s">
        <v>425</v>
      </c>
      <c r="J273" s="160">
        <v>0</v>
      </c>
      <c r="K273" s="161">
        <v>0</v>
      </c>
      <c r="L273" s="266">
        <v>0</v>
      </c>
      <c r="M273" s="163"/>
    </row>
    <row r="274" spans="1:13" ht="12.75" customHeight="1">
      <c r="A274" s="992"/>
      <c r="B274" s="994"/>
      <c r="C274" s="312">
        <v>13</v>
      </c>
      <c r="D274" s="151" t="s">
        <v>425</v>
      </c>
      <c r="E274" s="159" t="s">
        <v>425</v>
      </c>
      <c r="F274" s="313" t="s">
        <v>425</v>
      </c>
      <c r="G274" s="152" t="s">
        <v>425</v>
      </c>
      <c r="H274" s="153" t="s">
        <v>425</v>
      </c>
      <c r="I274" s="314" t="s">
        <v>425</v>
      </c>
      <c r="J274" s="160">
        <v>0</v>
      </c>
      <c r="K274" s="161">
        <v>0</v>
      </c>
      <c r="L274" s="266">
        <v>0</v>
      </c>
      <c r="M274" s="163"/>
    </row>
    <row r="275" spans="1:13" ht="12.75" customHeight="1">
      <c r="A275" s="992"/>
      <c r="B275" s="994"/>
      <c r="C275" s="312">
        <v>17</v>
      </c>
      <c r="D275" s="151" t="s">
        <v>425</v>
      </c>
      <c r="E275" s="159" t="s">
        <v>425</v>
      </c>
      <c r="F275" s="313" t="s">
        <v>425</v>
      </c>
      <c r="G275" s="152" t="s">
        <v>425</v>
      </c>
      <c r="H275" s="153" t="s">
        <v>425</v>
      </c>
      <c r="I275" s="314" t="s">
        <v>425</v>
      </c>
      <c r="J275" s="160">
        <v>0</v>
      </c>
      <c r="K275" s="161">
        <v>0</v>
      </c>
      <c r="L275" s="266">
        <v>0</v>
      </c>
      <c r="M275" s="163"/>
    </row>
    <row r="276" spans="1:13" ht="12.75" customHeight="1">
      <c r="A276" s="992"/>
      <c r="B276" s="994"/>
      <c r="C276" s="312">
        <v>18</v>
      </c>
      <c r="D276" s="151" t="s">
        <v>425</v>
      </c>
      <c r="E276" s="159" t="s">
        <v>425</v>
      </c>
      <c r="F276" s="313" t="s">
        <v>425</v>
      </c>
      <c r="G276" s="152" t="s">
        <v>425</v>
      </c>
      <c r="H276" s="153" t="s">
        <v>425</v>
      </c>
      <c r="I276" s="314" t="s">
        <v>425</v>
      </c>
      <c r="J276" s="160">
        <v>0.27</v>
      </c>
      <c r="K276" s="161">
        <v>0.33</v>
      </c>
      <c r="L276" s="266">
        <v>0.28000000000000003</v>
      </c>
      <c r="M276" s="163"/>
    </row>
    <row r="277" spans="1:13" ht="12.75" customHeight="1">
      <c r="A277" s="992"/>
      <c r="B277" s="994"/>
      <c r="C277" s="312">
        <v>19</v>
      </c>
      <c r="D277" s="151" t="s">
        <v>425</v>
      </c>
      <c r="E277" s="159" t="s">
        <v>425</v>
      </c>
      <c r="F277" s="313" t="s">
        <v>425</v>
      </c>
      <c r="G277" s="152" t="s">
        <v>425</v>
      </c>
      <c r="H277" s="153" t="s">
        <v>425</v>
      </c>
      <c r="I277" s="314" t="s">
        <v>425</v>
      </c>
      <c r="J277" s="160">
        <v>0</v>
      </c>
      <c r="K277" s="161">
        <v>0</v>
      </c>
      <c r="L277" s="266">
        <v>0</v>
      </c>
      <c r="M277" s="163"/>
    </row>
    <row r="278" spans="1:13" ht="12.75" customHeight="1">
      <c r="A278" s="992"/>
      <c r="B278" s="994"/>
      <c r="C278" s="312">
        <v>20</v>
      </c>
      <c r="D278" s="151" t="s">
        <v>425</v>
      </c>
      <c r="E278" s="159" t="s">
        <v>425</v>
      </c>
      <c r="F278" s="313" t="s">
        <v>425</v>
      </c>
      <c r="G278" s="152" t="s">
        <v>425</v>
      </c>
      <c r="H278" s="153" t="s">
        <v>425</v>
      </c>
      <c r="I278" s="314" t="s">
        <v>425</v>
      </c>
      <c r="J278" s="160">
        <v>1.24</v>
      </c>
      <c r="K278" s="161">
        <v>2.0499999999999998</v>
      </c>
      <c r="L278" s="266">
        <v>2.35</v>
      </c>
      <c r="M278" s="163"/>
    </row>
    <row r="279" spans="1:13" ht="12.75" customHeight="1">
      <c r="A279" s="992"/>
      <c r="B279" s="994"/>
      <c r="C279" s="312">
        <v>21</v>
      </c>
      <c r="D279" s="151" t="s">
        <v>425</v>
      </c>
      <c r="E279" s="159" t="s">
        <v>425</v>
      </c>
      <c r="F279" s="313" t="s">
        <v>425</v>
      </c>
      <c r="G279" s="152" t="s">
        <v>425</v>
      </c>
      <c r="H279" s="153" t="s">
        <v>425</v>
      </c>
      <c r="I279" s="314" t="s">
        <v>425</v>
      </c>
      <c r="J279" s="160">
        <v>0</v>
      </c>
      <c r="K279" s="161">
        <v>0</v>
      </c>
      <c r="L279" s="266">
        <v>0</v>
      </c>
      <c r="M279" s="163"/>
    </row>
    <row r="280" spans="1:13" ht="12.75" customHeight="1">
      <c r="A280" s="992"/>
      <c r="B280" s="994"/>
      <c r="C280" s="312">
        <v>22</v>
      </c>
      <c r="D280" s="151" t="s">
        <v>425</v>
      </c>
      <c r="E280" s="159" t="s">
        <v>425</v>
      </c>
      <c r="F280" s="313" t="s">
        <v>425</v>
      </c>
      <c r="G280" s="152" t="s">
        <v>425</v>
      </c>
      <c r="H280" s="153" t="s">
        <v>425</v>
      </c>
      <c r="I280" s="314" t="s">
        <v>425</v>
      </c>
      <c r="J280" s="160">
        <v>0.17</v>
      </c>
      <c r="K280" s="161">
        <v>0.2</v>
      </c>
      <c r="L280" s="266">
        <v>0.21</v>
      </c>
      <c r="M280" s="163"/>
    </row>
    <row r="281" spans="1:13" ht="12.75" customHeight="1">
      <c r="A281" s="992"/>
      <c r="B281" s="994"/>
      <c r="C281" s="312">
        <v>23</v>
      </c>
      <c r="D281" s="151" t="s">
        <v>425</v>
      </c>
      <c r="E281" s="159" t="s">
        <v>425</v>
      </c>
      <c r="F281" s="313" t="s">
        <v>425</v>
      </c>
      <c r="G281" s="152" t="s">
        <v>425</v>
      </c>
      <c r="H281" s="153" t="s">
        <v>425</v>
      </c>
      <c r="I281" s="314" t="s">
        <v>425</v>
      </c>
      <c r="J281" s="160">
        <v>0.53</v>
      </c>
      <c r="K281" s="161">
        <v>0.84</v>
      </c>
      <c r="L281" s="266">
        <v>0.9</v>
      </c>
      <c r="M281" s="163"/>
    </row>
    <row r="282" spans="1:13" ht="13.5" customHeight="1">
      <c r="A282" s="992"/>
      <c r="B282" s="994"/>
      <c r="C282" s="315">
        <v>24</v>
      </c>
      <c r="D282" s="165" t="s">
        <v>425</v>
      </c>
      <c r="E282" s="159" t="s">
        <v>425</v>
      </c>
      <c r="F282" s="313" t="s">
        <v>425</v>
      </c>
      <c r="G282" s="152" t="s">
        <v>425</v>
      </c>
      <c r="H282" s="153" t="s">
        <v>425</v>
      </c>
      <c r="I282" s="314" t="s">
        <v>425</v>
      </c>
      <c r="J282" s="160">
        <v>0</v>
      </c>
      <c r="K282" s="161">
        <v>0</v>
      </c>
      <c r="L282" s="266">
        <v>0</v>
      </c>
      <c r="M282" s="163"/>
    </row>
    <row r="283" spans="1:13" ht="12.75" customHeight="1">
      <c r="A283" s="992"/>
      <c r="B283" s="994"/>
      <c r="C283" s="316">
        <v>25</v>
      </c>
      <c r="D283" s="200" t="s">
        <v>425</v>
      </c>
      <c r="E283" s="159" t="s">
        <v>425</v>
      </c>
      <c r="F283" s="313" t="s">
        <v>425</v>
      </c>
      <c r="G283" s="152" t="s">
        <v>425</v>
      </c>
      <c r="H283" s="153" t="s">
        <v>425</v>
      </c>
      <c r="I283" s="314" t="s">
        <v>425</v>
      </c>
      <c r="J283" s="160">
        <v>0</v>
      </c>
      <c r="K283" s="161">
        <v>0</v>
      </c>
      <c r="L283" s="266">
        <v>0</v>
      </c>
      <c r="M283" s="163"/>
    </row>
    <row r="284" spans="1:13" ht="12.75" customHeight="1">
      <c r="A284" s="992"/>
      <c r="B284" s="994"/>
      <c r="C284" s="316"/>
      <c r="D284" s="200"/>
      <c r="E284" s="317"/>
      <c r="F284" s="318"/>
      <c r="G284" s="319"/>
      <c r="H284" s="320"/>
      <c r="I284" s="213" t="s">
        <v>426</v>
      </c>
      <c r="J284" s="297">
        <f>SUM(J264:J283)</f>
        <v>2.87</v>
      </c>
      <c r="K284" s="172">
        <f>SUM(K264:K283)</f>
        <v>4.13</v>
      </c>
      <c r="L284" s="321">
        <f>SUM(L264:L283)</f>
        <v>4.3900000000000006</v>
      </c>
      <c r="M284" s="163"/>
    </row>
    <row r="285" spans="1:13" ht="13.5" customHeight="1" thickBot="1">
      <c r="A285" s="993"/>
      <c r="B285" s="995"/>
      <c r="C285" s="322"/>
      <c r="D285" s="175"/>
      <c r="E285" s="282"/>
      <c r="F285" s="323"/>
      <c r="G285" s="176"/>
      <c r="H285" s="177"/>
      <c r="I285" s="324" t="s">
        <v>427</v>
      </c>
      <c r="J285" s="179">
        <v>3.24</v>
      </c>
      <c r="K285" s="180">
        <v>4.4800000000000004</v>
      </c>
      <c r="L285" s="270">
        <v>4.76</v>
      </c>
      <c r="M285" s="182"/>
    </row>
    <row r="286" spans="1:13" ht="12.75" customHeight="1">
      <c r="A286" s="1023">
        <v>301</v>
      </c>
      <c r="B286" s="1032" t="s">
        <v>423</v>
      </c>
      <c r="C286" s="325">
        <v>3</v>
      </c>
      <c r="D286" s="193">
        <v>47.4</v>
      </c>
      <c r="E286" s="194" t="s">
        <v>424</v>
      </c>
      <c r="F286" s="193">
        <v>48.7</v>
      </c>
      <c r="G286" s="326">
        <v>40</v>
      </c>
      <c r="H286" s="195">
        <v>49.7</v>
      </c>
      <c r="I286" s="326">
        <v>65</v>
      </c>
      <c r="J286" s="184">
        <v>0.8</v>
      </c>
      <c r="K286" s="185">
        <v>1.65</v>
      </c>
      <c r="L286" s="265">
        <v>1.75</v>
      </c>
      <c r="M286" s="187"/>
    </row>
    <row r="287" spans="1:13" ht="12.75" customHeight="1">
      <c r="A287" s="992"/>
      <c r="B287" s="994"/>
      <c r="C287" s="327">
        <v>4</v>
      </c>
      <c r="D287" s="165" t="s">
        <v>425</v>
      </c>
      <c r="E287" s="166" t="s">
        <v>425</v>
      </c>
      <c r="F287" s="165" t="s">
        <v>425</v>
      </c>
      <c r="G287" s="166" t="s">
        <v>425</v>
      </c>
      <c r="H287" s="167" t="s">
        <v>425</v>
      </c>
      <c r="I287" s="166" t="s">
        <v>425</v>
      </c>
      <c r="J287" s="160">
        <v>0.18</v>
      </c>
      <c r="K287" s="161">
        <v>0.3</v>
      </c>
      <c r="L287" s="266">
        <v>0.3</v>
      </c>
      <c r="M287" s="163"/>
    </row>
    <row r="288" spans="1:13" ht="12.75" customHeight="1">
      <c r="A288" s="992"/>
      <c r="B288" s="994"/>
      <c r="C288" s="327">
        <v>5</v>
      </c>
      <c r="D288" s="165" t="s">
        <v>425</v>
      </c>
      <c r="E288" s="166" t="s">
        <v>425</v>
      </c>
      <c r="F288" s="165" t="s">
        <v>425</v>
      </c>
      <c r="G288" s="166" t="s">
        <v>425</v>
      </c>
      <c r="H288" s="167" t="s">
        <v>425</v>
      </c>
      <c r="I288" s="166" t="s">
        <v>425</v>
      </c>
      <c r="J288" s="160">
        <v>0.01</v>
      </c>
      <c r="K288" s="161">
        <v>0.56999999999999995</v>
      </c>
      <c r="L288" s="266">
        <v>0.3</v>
      </c>
      <c r="M288" s="163"/>
    </row>
    <row r="289" spans="1:13" ht="12.75" customHeight="1">
      <c r="A289" s="992"/>
      <c r="B289" s="994"/>
      <c r="C289" s="327">
        <v>7</v>
      </c>
      <c r="D289" s="165" t="s">
        <v>425</v>
      </c>
      <c r="E289" s="166" t="s">
        <v>425</v>
      </c>
      <c r="F289" s="165" t="s">
        <v>425</v>
      </c>
      <c r="G289" s="166" t="s">
        <v>425</v>
      </c>
      <c r="H289" s="167" t="s">
        <v>425</v>
      </c>
      <c r="I289" s="166" t="s">
        <v>425</v>
      </c>
      <c r="J289" s="160">
        <v>0.27</v>
      </c>
      <c r="K289" s="161">
        <v>0.28000000000000003</v>
      </c>
      <c r="L289" s="266">
        <v>0.34</v>
      </c>
      <c r="M289" s="163"/>
    </row>
    <row r="290" spans="1:13" ht="12.75" customHeight="1">
      <c r="A290" s="992"/>
      <c r="B290" s="994"/>
      <c r="C290" s="327">
        <v>8</v>
      </c>
      <c r="D290" s="165" t="s">
        <v>425</v>
      </c>
      <c r="E290" s="166" t="s">
        <v>425</v>
      </c>
      <c r="F290" s="165" t="s">
        <v>425</v>
      </c>
      <c r="G290" s="166" t="s">
        <v>425</v>
      </c>
      <c r="H290" s="167" t="s">
        <v>425</v>
      </c>
      <c r="I290" s="166" t="s">
        <v>425</v>
      </c>
      <c r="J290" s="160">
        <v>0.21</v>
      </c>
      <c r="K290" s="161">
        <v>0.4</v>
      </c>
      <c r="L290" s="266">
        <v>0.45</v>
      </c>
      <c r="M290" s="163"/>
    </row>
    <row r="291" spans="1:13" ht="12.75" customHeight="1">
      <c r="A291" s="992"/>
      <c r="B291" s="994"/>
      <c r="C291" s="164">
        <v>10</v>
      </c>
      <c r="D291" s="165" t="s">
        <v>425</v>
      </c>
      <c r="E291" s="166" t="s">
        <v>425</v>
      </c>
      <c r="F291" s="165" t="s">
        <v>425</v>
      </c>
      <c r="G291" s="166" t="s">
        <v>425</v>
      </c>
      <c r="H291" s="167" t="s">
        <v>425</v>
      </c>
      <c r="I291" s="166" t="s">
        <v>425</v>
      </c>
      <c r="J291" s="160">
        <v>0</v>
      </c>
      <c r="K291" s="161">
        <v>0</v>
      </c>
      <c r="L291" s="266">
        <v>0</v>
      </c>
      <c r="M291" s="163"/>
    </row>
    <row r="292" spans="1:13" ht="12.75" customHeight="1">
      <c r="A292" s="992"/>
      <c r="B292" s="994"/>
      <c r="C292" s="164">
        <v>12</v>
      </c>
      <c r="D292" s="165" t="s">
        <v>425</v>
      </c>
      <c r="E292" s="166" t="s">
        <v>425</v>
      </c>
      <c r="F292" s="165" t="s">
        <v>425</v>
      </c>
      <c r="G292" s="166" t="s">
        <v>425</v>
      </c>
      <c r="H292" s="167" t="s">
        <v>425</v>
      </c>
      <c r="I292" s="166" t="s">
        <v>425</v>
      </c>
      <c r="J292" s="196">
        <v>0</v>
      </c>
      <c r="K292" s="197">
        <v>0</v>
      </c>
      <c r="L292" s="271">
        <v>0</v>
      </c>
      <c r="M292" s="163"/>
    </row>
    <row r="293" spans="1:13" ht="12.75" customHeight="1">
      <c r="A293" s="992"/>
      <c r="B293" s="994"/>
      <c r="C293" s="164">
        <v>15</v>
      </c>
      <c r="D293" s="165" t="s">
        <v>425</v>
      </c>
      <c r="E293" s="166" t="s">
        <v>425</v>
      </c>
      <c r="F293" s="165" t="s">
        <v>425</v>
      </c>
      <c r="G293" s="166" t="s">
        <v>425</v>
      </c>
      <c r="H293" s="167" t="s">
        <v>425</v>
      </c>
      <c r="I293" s="166" t="s">
        <v>425</v>
      </c>
      <c r="J293" s="160">
        <v>0.82</v>
      </c>
      <c r="K293" s="161">
        <v>1.31</v>
      </c>
      <c r="L293" s="266">
        <v>1.06</v>
      </c>
      <c r="M293" s="163"/>
    </row>
    <row r="294" spans="1:13" ht="12.75" customHeight="1">
      <c r="A294" s="992"/>
      <c r="B294" s="994"/>
      <c r="C294" s="164">
        <v>16</v>
      </c>
      <c r="D294" s="165" t="s">
        <v>425</v>
      </c>
      <c r="E294" s="166" t="s">
        <v>425</v>
      </c>
      <c r="F294" s="165" t="s">
        <v>425</v>
      </c>
      <c r="G294" s="166" t="s">
        <v>425</v>
      </c>
      <c r="H294" s="167" t="s">
        <v>425</v>
      </c>
      <c r="I294" s="166" t="s">
        <v>425</v>
      </c>
      <c r="J294" s="196">
        <v>0.48</v>
      </c>
      <c r="K294" s="197">
        <v>0.48</v>
      </c>
      <c r="L294" s="271">
        <v>0.46</v>
      </c>
      <c r="M294" s="163"/>
    </row>
    <row r="295" spans="1:13" ht="12.75" customHeight="1">
      <c r="A295" s="992"/>
      <c r="B295" s="994"/>
      <c r="C295" s="164">
        <v>19</v>
      </c>
      <c r="D295" s="165" t="s">
        <v>425</v>
      </c>
      <c r="E295" s="166" t="s">
        <v>425</v>
      </c>
      <c r="F295" s="165" t="s">
        <v>425</v>
      </c>
      <c r="G295" s="166" t="s">
        <v>425</v>
      </c>
      <c r="H295" s="167" t="s">
        <v>425</v>
      </c>
      <c r="I295" s="166" t="s">
        <v>425</v>
      </c>
      <c r="J295" s="160">
        <v>0.7</v>
      </c>
      <c r="K295" s="161">
        <v>1.21</v>
      </c>
      <c r="L295" s="266">
        <v>0.98</v>
      </c>
      <c r="M295" s="163"/>
    </row>
    <row r="296" spans="1:13" ht="12.75" customHeight="1">
      <c r="A296" s="992"/>
      <c r="B296" s="994"/>
      <c r="C296" s="164">
        <v>24</v>
      </c>
      <c r="D296" s="165" t="s">
        <v>425</v>
      </c>
      <c r="E296" s="166" t="s">
        <v>425</v>
      </c>
      <c r="F296" s="165" t="s">
        <v>425</v>
      </c>
      <c r="G296" s="166" t="s">
        <v>425</v>
      </c>
      <c r="H296" s="167" t="s">
        <v>425</v>
      </c>
      <c r="I296" s="166" t="s">
        <v>425</v>
      </c>
      <c r="J296" s="160">
        <v>0.53</v>
      </c>
      <c r="K296" s="161">
        <v>0.9</v>
      </c>
      <c r="L296" s="266">
        <v>1</v>
      </c>
      <c r="M296" s="163"/>
    </row>
    <row r="297" spans="1:13" ht="12.75" customHeight="1">
      <c r="A297" s="992"/>
      <c r="B297" s="994"/>
      <c r="C297" s="164">
        <v>32</v>
      </c>
      <c r="D297" s="165" t="s">
        <v>425</v>
      </c>
      <c r="E297" s="166" t="s">
        <v>425</v>
      </c>
      <c r="F297" s="165" t="s">
        <v>425</v>
      </c>
      <c r="G297" s="166" t="s">
        <v>425</v>
      </c>
      <c r="H297" s="167" t="s">
        <v>425</v>
      </c>
      <c r="I297" s="166" t="s">
        <v>425</v>
      </c>
      <c r="J297" s="160">
        <v>0.35</v>
      </c>
      <c r="K297" s="161">
        <v>0.59</v>
      </c>
      <c r="L297" s="266">
        <v>0.43</v>
      </c>
      <c r="M297" s="163"/>
    </row>
    <row r="298" spans="1:13" ht="12.75" customHeight="1">
      <c r="A298" s="992"/>
      <c r="B298" s="994"/>
      <c r="C298" s="164">
        <v>33</v>
      </c>
      <c r="D298" s="165" t="s">
        <v>425</v>
      </c>
      <c r="E298" s="166" t="s">
        <v>425</v>
      </c>
      <c r="F298" s="165" t="s">
        <v>425</v>
      </c>
      <c r="G298" s="166" t="s">
        <v>425</v>
      </c>
      <c r="H298" s="167" t="s">
        <v>425</v>
      </c>
      <c r="I298" s="166" t="s">
        <v>425</v>
      </c>
      <c r="J298" s="160">
        <v>0</v>
      </c>
      <c r="K298" s="161">
        <v>0</v>
      </c>
      <c r="L298" s="266">
        <v>0</v>
      </c>
      <c r="M298" s="163"/>
    </row>
    <row r="299" spans="1:13" ht="12.75" customHeight="1">
      <c r="A299" s="992"/>
      <c r="B299" s="994"/>
      <c r="C299" s="164">
        <v>34</v>
      </c>
      <c r="D299" s="165" t="s">
        <v>425</v>
      </c>
      <c r="E299" s="166" t="s">
        <v>425</v>
      </c>
      <c r="F299" s="165" t="s">
        <v>425</v>
      </c>
      <c r="G299" s="166" t="s">
        <v>425</v>
      </c>
      <c r="H299" s="167" t="s">
        <v>425</v>
      </c>
      <c r="I299" s="166" t="s">
        <v>425</v>
      </c>
      <c r="J299" s="160">
        <v>0.55000000000000004</v>
      </c>
      <c r="K299" s="161">
        <v>0.93</v>
      </c>
      <c r="L299" s="266">
        <v>0.99</v>
      </c>
      <c r="M299" s="163"/>
    </row>
    <row r="300" spans="1:13" ht="12.75" customHeight="1">
      <c r="A300" s="992"/>
      <c r="B300" s="994"/>
      <c r="C300" s="164">
        <v>35</v>
      </c>
      <c r="D300" s="165" t="s">
        <v>425</v>
      </c>
      <c r="E300" s="166" t="s">
        <v>425</v>
      </c>
      <c r="F300" s="165" t="s">
        <v>425</v>
      </c>
      <c r="G300" s="166" t="s">
        <v>425</v>
      </c>
      <c r="H300" s="167" t="s">
        <v>425</v>
      </c>
      <c r="I300" s="166" t="s">
        <v>425</v>
      </c>
      <c r="J300" s="160">
        <v>0.13</v>
      </c>
      <c r="K300" s="161">
        <v>0.26</v>
      </c>
      <c r="L300" s="266">
        <v>0.26</v>
      </c>
      <c r="M300" s="163"/>
    </row>
    <row r="301" spans="1:13" ht="12.75" customHeight="1">
      <c r="A301" s="992"/>
      <c r="B301" s="994"/>
      <c r="C301" s="164">
        <v>42</v>
      </c>
      <c r="D301" s="165" t="s">
        <v>425</v>
      </c>
      <c r="E301" s="166" t="s">
        <v>425</v>
      </c>
      <c r="F301" s="165" t="s">
        <v>425</v>
      </c>
      <c r="G301" s="166" t="s">
        <v>425</v>
      </c>
      <c r="H301" s="167" t="s">
        <v>425</v>
      </c>
      <c r="I301" s="166" t="s">
        <v>425</v>
      </c>
      <c r="J301" s="160">
        <v>0.19</v>
      </c>
      <c r="K301" s="161">
        <v>0.31</v>
      </c>
      <c r="L301" s="266">
        <v>0.28000000000000003</v>
      </c>
      <c r="M301" s="163"/>
    </row>
    <row r="302" spans="1:13" ht="12.75" customHeight="1">
      <c r="A302" s="992"/>
      <c r="B302" s="994"/>
      <c r="C302" s="164">
        <v>44</v>
      </c>
      <c r="D302" s="165" t="s">
        <v>425</v>
      </c>
      <c r="E302" s="166" t="s">
        <v>425</v>
      </c>
      <c r="F302" s="165" t="s">
        <v>425</v>
      </c>
      <c r="G302" s="166" t="s">
        <v>425</v>
      </c>
      <c r="H302" s="167" t="s">
        <v>425</v>
      </c>
      <c r="I302" s="166" t="s">
        <v>425</v>
      </c>
      <c r="J302" s="160">
        <v>0.78</v>
      </c>
      <c r="K302" s="161">
        <v>1.4</v>
      </c>
      <c r="L302" s="266">
        <v>1.22</v>
      </c>
      <c r="M302" s="163"/>
    </row>
    <row r="303" spans="1:13" ht="13.5" customHeight="1">
      <c r="A303" s="992"/>
      <c r="B303" s="994"/>
      <c r="C303" s="164">
        <v>45</v>
      </c>
      <c r="D303" s="165" t="s">
        <v>425</v>
      </c>
      <c r="E303" s="166" t="s">
        <v>425</v>
      </c>
      <c r="F303" s="165" t="s">
        <v>425</v>
      </c>
      <c r="G303" s="166" t="s">
        <v>425</v>
      </c>
      <c r="H303" s="167" t="s">
        <v>425</v>
      </c>
      <c r="I303" s="166" t="s">
        <v>425</v>
      </c>
      <c r="J303" s="160">
        <v>0.72</v>
      </c>
      <c r="K303" s="161">
        <v>1.33</v>
      </c>
      <c r="L303" s="266">
        <v>1.37</v>
      </c>
      <c r="M303" s="163"/>
    </row>
    <row r="304" spans="1:13" ht="12.75" customHeight="1">
      <c r="A304" s="992"/>
      <c r="B304" s="994"/>
      <c r="C304" s="164">
        <v>51</v>
      </c>
      <c r="D304" s="165" t="s">
        <v>425</v>
      </c>
      <c r="E304" s="166" t="s">
        <v>425</v>
      </c>
      <c r="F304" s="165" t="s">
        <v>425</v>
      </c>
      <c r="G304" s="166" t="s">
        <v>425</v>
      </c>
      <c r="H304" s="167" t="s">
        <v>425</v>
      </c>
      <c r="I304" s="166" t="s">
        <v>425</v>
      </c>
      <c r="J304" s="160">
        <v>0.35</v>
      </c>
      <c r="K304" s="161">
        <v>0.42</v>
      </c>
      <c r="L304" s="266">
        <v>0.35</v>
      </c>
      <c r="M304" s="163"/>
    </row>
    <row r="305" spans="1:13" ht="12.75" customHeight="1">
      <c r="A305" s="992"/>
      <c r="B305" s="994"/>
      <c r="C305" s="168"/>
      <c r="D305" s="165"/>
      <c r="E305" s="169"/>
      <c r="F305" s="165"/>
      <c r="G305" s="169"/>
      <c r="H305" s="167"/>
      <c r="I305" s="169" t="s">
        <v>426</v>
      </c>
      <c r="J305" s="171">
        <f>SUM(J286:J304)</f>
        <v>7.0699999999999994</v>
      </c>
      <c r="K305" s="172">
        <f>SUM(K286:K304)</f>
        <v>12.340000000000002</v>
      </c>
      <c r="L305" s="218">
        <f>SUM(L286:L304)</f>
        <v>11.539999999999997</v>
      </c>
      <c r="M305" s="163"/>
    </row>
    <row r="306" spans="1:13" ht="13.5" customHeight="1" thickBot="1">
      <c r="A306" s="993"/>
      <c r="B306" s="995"/>
      <c r="C306" s="174"/>
      <c r="D306" s="175"/>
      <c r="E306" s="176"/>
      <c r="F306" s="175"/>
      <c r="G306" s="176"/>
      <c r="H306" s="177"/>
      <c r="I306" s="176" t="s">
        <v>427</v>
      </c>
      <c r="J306" s="179">
        <v>8.19</v>
      </c>
      <c r="K306" s="180">
        <v>13.96</v>
      </c>
      <c r="L306" s="270">
        <v>13.61</v>
      </c>
      <c r="M306" s="182"/>
    </row>
    <row r="307" spans="1:13" ht="12.75" customHeight="1">
      <c r="A307" s="1023">
        <v>302</v>
      </c>
      <c r="B307" s="1032" t="s">
        <v>423</v>
      </c>
      <c r="C307" s="192">
        <v>3</v>
      </c>
      <c r="D307" s="193">
        <v>47.2</v>
      </c>
      <c r="E307" s="194" t="s">
        <v>424</v>
      </c>
      <c r="F307" s="193">
        <v>48.7</v>
      </c>
      <c r="G307" s="194">
        <v>45</v>
      </c>
      <c r="H307" s="195">
        <v>49.8</v>
      </c>
      <c r="I307" s="194">
        <v>95</v>
      </c>
      <c r="J307" s="328">
        <v>0</v>
      </c>
      <c r="K307" s="329">
        <v>0</v>
      </c>
      <c r="L307" s="330">
        <v>0</v>
      </c>
      <c r="M307" s="187"/>
    </row>
    <row r="308" spans="1:13" ht="12.75" customHeight="1">
      <c r="A308" s="992"/>
      <c r="B308" s="994"/>
      <c r="C308" s="164">
        <v>4</v>
      </c>
      <c r="D308" s="165" t="s">
        <v>425</v>
      </c>
      <c r="E308" s="166" t="s">
        <v>425</v>
      </c>
      <c r="F308" s="165" t="s">
        <v>425</v>
      </c>
      <c r="G308" s="166" t="s">
        <v>425</v>
      </c>
      <c r="H308" s="167" t="s">
        <v>425</v>
      </c>
      <c r="I308" s="166" t="s">
        <v>425</v>
      </c>
      <c r="J308" s="160">
        <v>1.26</v>
      </c>
      <c r="K308" s="161">
        <v>2.37</v>
      </c>
      <c r="L308" s="266">
        <v>2.61</v>
      </c>
      <c r="M308" s="163"/>
    </row>
    <row r="309" spans="1:13" ht="12.75" customHeight="1">
      <c r="A309" s="992"/>
      <c r="B309" s="994"/>
      <c r="C309" s="164">
        <v>5</v>
      </c>
      <c r="D309" s="165" t="s">
        <v>425</v>
      </c>
      <c r="E309" s="166" t="s">
        <v>425</v>
      </c>
      <c r="F309" s="165" t="s">
        <v>425</v>
      </c>
      <c r="G309" s="166" t="s">
        <v>425</v>
      </c>
      <c r="H309" s="167" t="s">
        <v>425</v>
      </c>
      <c r="I309" s="166" t="s">
        <v>425</v>
      </c>
      <c r="J309" s="160">
        <v>0.21</v>
      </c>
      <c r="K309" s="161">
        <v>0.3</v>
      </c>
      <c r="L309" s="266">
        <v>0.28000000000000003</v>
      </c>
      <c r="M309" s="163"/>
    </row>
    <row r="310" spans="1:13" ht="12.75" customHeight="1">
      <c r="A310" s="992"/>
      <c r="B310" s="994"/>
      <c r="C310" s="164">
        <v>6</v>
      </c>
      <c r="D310" s="165" t="s">
        <v>425</v>
      </c>
      <c r="E310" s="166" t="s">
        <v>425</v>
      </c>
      <c r="F310" s="165" t="s">
        <v>425</v>
      </c>
      <c r="G310" s="166" t="s">
        <v>425</v>
      </c>
      <c r="H310" s="167" t="s">
        <v>425</v>
      </c>
      <c r="I310" s="166" t="s">
        <v>425</v>
      </c>
      <c r="J310" s="160">
        <v>0.14000000000000001</v>
      </c>
      <c r="K310" s="161">
        <v>0.31</v>
      </c>
      <c r="L310" s="266">
        <v>0.2</v>
      </c>
      <c r="M310" s="163"/>
    </row>
    <row r="311" spans="1:13" ht="15" customHeight="1">
      <c r="A311" s="992"/>
      <c r="B311" s="994"/>
      <c r="C311" s="164">
        <v>7</v>
      </c>
      <c r="D311" s="165" t="s">
        <v>425</v>
      </c>
      <c r="E311" s="166" t="s">
        <v>425</v>
      </c>
      <c r="F311" s="165" t="s">
        <v>425</v>
      </c>
      <c r="G311" s="166" t="s">
        <v>425</v>
      </c>
      <c r="H311" s="167" t="s">
        <v>425</v>
      </c>
      <c r="I311" s="166" t="s">
        <v>425</v>
      </c>
      <c r="J311" s="160">
        <v>0.13</v>
      </c>
      <c r="K311" s="161">
        <v>0.18</v>
      </c>
      <c r="L311" s="266">
        <v>0.13</v>
      </c>
      <c r="M311" s="163"/>
    </row>
    <row r="312" spans="1:13" ht="12.75" customHeight="1">
      <c r="A312" s="992"/>
      <c r="B312" s="994"/>
      <c r="C312" s="164">
        <v>8</v>
      </c>
      <c r="D312" s="165" t="s">
        <v>425</v>
      </c>
      <c r="E312" s="166" t="s">
        <v>425</v>
      </c>
      <c r="F312" s="165" t="s">
        <v>425</v>
      </c>
      <c r="G312" s="166" t="s">
        <v>425</v>
      </c>
      <c r="H312" s="167" t="s">
        <v>425</v>
      </c>
      <c r="I312" s="166" t="s">
        <v>425</v>
      </c>
      <c r="J312" s="160">
        <v>0.53</v>
      </c>
      <c r="K312" s="161">
        <v>0.85</v>
      </c>
      <c r="L312" s="266">
        <v>0.82</v>
      </c>
      <c r="M312" s="163"/>
    </row>
    <row r="313" spans="1:13" ht="12.75" customHeight="1">
      <c r="A313" s="992"/>
      <c r="B313" s="994"/>
      <c r="C313" s="164">
        <v>15</v>
      </c>
      <c r="D313" s="165" t="s">
        <v>425</v>
      </c>
      <c r="E313" s="166" t="s">
        <v>425</v>
      </c>
      <c r="F313" s="165" t="s">
        <v>425</v>
      </c>
      <c r="G313" s="166" t="s">
        <v>425</v>
      </c>
      <c r="H313" s="167" t="s">
        <v>425</v>
      </c>
      <c r="I313" s="166" t="s">
        <v>425</v>
      </c>
      <c r="J313" s="160">
        <v>0.75</v>
      </c>
      <c r="K313" s="161">
        <v>1.41</v>
      </c>
      <c r="L313" s="266">
        <v>1.33</v>
      </c>
      <c r="M313" s="163"/>
    </row>
    <row r="314" spans="1:13" ht="12.75" customHeight="1">
      <c r="A314" s="992"/>
      <c r="B314" s="994"/>
      <c r="C314" s="164">
        <v>34</v>
      </c>
      <c r="D314" s="165" t="s">
        <v>425</v>
      </c>
      <c r="E314" s="166" t="s">
        <v>425</v>
      </c>
      <c r="F314" s="165" t="s">
        <v>425</v>
      </c>
      <c r="G314" s="166" t="s">
        <v>425</v>
      </c>
      <c r="H314" s="167" t="s">
        <v>425</v>
      </c>
      <c r="I314" s="166" t="s">
        <v>425</v>
      </c>
      <c r="J314" s="160">
        <v>1.1499999999999999</v>
      </c>
      <c r="K314" s="161">
        <v>2.06</v>
      </c>
      <c r="L314" s="266">
        <v>1.9</v>
      </c>
      <c r="M314" s="163"/>
    </row>
    <row r="315" spans="1:13" ht="12.75" customHeight="1">
      <c r="A315" s="992"/>
      <c r="B315" s="994"/>
      <c r="C315" s="164">
        <v>36</v>
      </c>
      <c r="D315" s="165" t="s">
        <v>425</v>
      </c>
      <c r="E315" s="166" t="s">
        <v>425</v>
      </c>
      <c r="F315" s="165" t="s">
        <v>425</v>
      </c>
      <c r="G315" s="166" t="s">
        <v>425</v>
      </c>
      <c r="H315" s="167" t="s">
        <v>425</v>
      </c>
      <c r="I315" s="166" t="s">
        <v>425</v>
      </c>
      <c r="J315" s="160">
        <v>0.04</v>
      </c>
      <c r="K315" s="161">
        <v>0.08</v>
      </c>
      <c r="L315" s="266">
        <v>0.08</v>
      </c>
      <c r="M315" s="163"/>
    </row>
    <row r="316" spans="1:13" ht="12.75" customHeight="1">
      <c r="A316" s="992"/>
      <c r="B316" s="994"/>
      <c r="C316" s="164">
        <v>43</v>
      </c>
      <c r="D316" s="165" t="s">
        <v>425</v>
      </c>
      <c r="E316" s="166" t="s">
        <v>425</v>
      </c>
      <c r="F316" s="165" t="s">
        <v>425</v>
      </c>
      <c r="G316" s="166" t="s">
        <v>425</v>
      </c>
      <c r="H316" s="167" t="s">
        <v>425</v>
      </c>
      <c r="I316" s="166" t="s">
        <v>425</v>
      </c>
      <c r="J316" s="160">
        <v>7.0000000000000007E-2</v>
      </c>
      <c r="K316" s="161">
        <v>0.08</v>
      </c>
      <c r="L316" s="266">
        <v>0.08</v>
      </c>
      <c r="M316" s="163"/>
    </row>
    <row r="317" spans="1:13" ht="12.75" customHeight="1">
      <c r="A317" s="992"/>
      <c r="B317" s="994"/>
      <c r="C317" s="164">
        <v>44</v>
      </c>
      <c r="D317" s="165" t="s">
        <v>425</v>
      </c>
      <c r="E317" s="166" t="s">
        <v>425</v>
      </c>
      <c r="F317" s="165" t="s">
        <v>425</v>
      </c>
      <c r="G317" s="166" t="s">
        <v>425</v>
      </c>
      <c r="H317" s="167" t="s">
        <v>425</v>
      </c>
      <c r="I317" s="166" t="s">
        <v>425</v>
      </c>
      <c r="J317" s="160">
        <v>0.01</v>
      </c>
      <c r="K317" s="161">
        <v>0.32</v>
      </c>
      <c r="L317" s="266">
        <v>0.17</v>
      </c>
      <c r="M317" s="163"/>
    </row>
    <row r="318" spans="1:13" ht="12.75" customHeight="1">
      <c r="A318" s="992"/>
      <c r="B318" s="994"/>
      <c r="C318" s="164">
        <v>45</v>
      </c>
      <c r="D318" s="165" t="s">
        <v>425</v>
      </c>
      <c r="E318" s="166" t="s">
        <v>425</v>
      </c>
      <c r="F318" s="165" t="s">
        <v>425</v>
      </c>
      <c r="G318" s="166" t="s">
        <v>425</v>
      </c>
      <c r="H318" s="167" t="s">
        <v>425</v>
      </c>
      <c r="I318" s="166" t="s">
        <v>425</v>
      </c>
      <c r="J318" s="160">
        <v>0.28000000000000003</v>
      </c>
      <c r="K318" s="161">
        <v>0.38</v>
      </c>
      <c r="L318" s="266">
        <v>0.35</v>
      </c>
      <c r="M318" s="163"/>
    </row>
    <row r="319" spans="1:13" ht="13.5" customHeight="1">
      <c r="A319" s="992"/>
      <c r="B319" s="994"/>
      <c r="C319" s="164">
        <v>46</v>
      </c>
      <c r="D319" s="165" t="s">
        <v>425</v>
      </c>
      <c r="E319" s="166" t="s">
        <v>425</v>
      </c>
      <c r="F319" s="165" t="s">
        <v>425</v>
      </c>
      <c r="G319" s="166" t="s">
        <v>425</v>
      </c>
      <c r="H319" s="167" t="s">
        <v>425</v>
      </c>
      <c r="I319" s="166" t="s">
        <v>425</v>
      </c>
      <c r="J319" s="160">
        <v>0.28999999999999998</v>
      </c>
      <c r="K319" s="161">
        <v>0.49</v>
      </c>
      <c r="L319" s="266">
        <v>0.54</v>
      </c>
      <c r="M319" s="163"/>
    </row>
    <row r="320" spans="1:13" ht="12.75" customHeight="1">
      <c r="A320" s="992"/>
      <c r="B320" s="994"/>
      <c r="C320" s="327">
        <v>49</v>
      </c>
      <c r="D320" s="165" t="s">
        <v>425</v>
      </c>
      <c r="E320" s="166" t="s">
        <v>425</v>
      </c>
      <c r="F320" s="165" t="s">
        <v>425</v>
      </c>
      <c r="G320" s="166" t="s">
        <v>425</v>
      </c>
      <c r="H320" s="167" t="s">
        <v>425</v>
      </c>
      <c r="I320" s="166" t="s">
        <v>425</v>
      </c>
      <c r="J320" s="196">
        <v>0</v>
      </c>
      <c r="K320" s="197">
        <v>0</v>
      </c>
      <c r="L320" s="271">
        <v>0</v>
      </c>
      <c r="M320" s="163"/>
    </row>
    <row r="321" spans="1:13" ht="12.75" customHeight="1">
      <c r="A321" s="992"/>
      <c r="B321" s="994"/>
      <c r="C321" s="327"/>
      <c r="D321" s="165"/>
      <c r="E321" s="169"/>
      <c r="F321" s="165"/>
      <c r="G321" s="169"/>
      <c r="H321" s="167"/>
      <c r="I321" s="169" t="s">
        <v>426</v>
      </c>
      <c r="J321" s="171">
        <f>SUM(J307:J320)</f>
        <v>4.8600000000000003</v>
      </c>
      <c r="K321" s="172">
        <f>SUM(K307:K320)</f>
        <v>8.8300000000000018</v>
      </c>
      <c r="L321" s="218">
        <f>SUM(L307:L320)</f>
        <v>8.4899999999999984</v>
      </c>
      <c r="M321" s="163"/>
    </row>
    <row r="322" spans="1:13" ht="13.5" customHeight="1" thickBot="1">
      <c r="A322" s="993"/>
      <c r="B322" s="995"/>
      <c r="C322" s="238"/>
      <c r="D322" s="175"/>
      <c r="E322" s="176"/>
      <c r="F322" s="175"/>
      <c r="G322" s="176"/>
      <c r="H322" s="177"/>
      <c r="I322" s="176" t="s">
        <v>427</v>
      </c>
      <c r="J322" s="179">
        <v>5.0999999999999996</v>
      </c>
      <c r="K322" s="180">
        <v>9.1199999999999992</v>
      </c>
      <c r="L322" s="331">
        <v>8.84</v>
      </c>
      <c r="M322" s="182"/>
    </row>
    <row r="323" spans="1:13" ht="12.75" customHeight="1">
      <c r="A323" s="1023">
        <v>304</v>
      </c>
      <c r="B323" s="291" t="s">
        <v>21</v>
      </c>
      <c r="C323" s="332"/>
      <c r="D323" s="193">
        <v>47.6</v>
      </c>
      <c r="E323" s="194" t="s">
        <v>424</v>
      </c>
      <c r="F323" s="298" t="s">
        <v>431</v>
      </c>
      <c r="G323" s="299" t="s">
        <v>431</v>
      </c>
      <c r="H323" s="195">
        <v>49.7</v>
      </c>
      <c r="I323" s="194">
        <v>55</v>
      </c>
      <c r="J323" s="184">
        <v>0.42</v>
      </c>
      <c r="K323" s="185">
        <v>0.53</v>
      </c>
      <c r="L323" s="265">
        <v>0.51</v>
      </c>
      <c r="M323" s="187"/>
    </row>
    <row r="324" spans="1:13" ht="12.75" customHeight="1">
      <c r="A324" s="992"/>
      <c r="B324" s="293" t="s">
        <v>24</v>
      </c>
      <c r="C324" s="168"/>
      <c r="D324" s="165" t="s">
        <v>425</v>
      </c>
      <c r="E324" s="166" t="s">
        <v>425</v>
      </c>
      <c r="F324" s="165" t="s">
        <v>431</v>
      </c>
      <c r="G324" s="169" t="s">
        <v>431</v>
      </c>
      <c r="H324" s="167" t="s">
        <v>425</v>
      </c>
      <c r="I324" s="166" t="s">
        <v>425</v>
      </c>
      <c r="J324" s="160">
        <v>0.37</v>
      </c>
      <c r="K324" s="161">
        <v>0.4</v>
      </c>
      <c r="L324" s="266">
        <v>0.42</v>
      </c>
      <c r="M324" s="163"/>
    </row>
    <row r="325" spans="1:13" ht="13.5" customHeight="1" thickBot="1">
      <c r="A325" s="993"/>
      <c r="B325" s="250"/>
      <c r="C325" s="250"/>
      <c r="D325" s="175"/>
      <c r="E325" s="176"/>
      <c r="F325" s="175"/>
      <c r="G325" s="176"/>
      <c r="H325" s="177"/>
      <c r="I325" s="176" t="s">
        <v>426</v>
      </c>
      <c r="J325" s="190">
        <f>J323+J324</f>
        <v>0.79</v>
      </c>
      <c r="K325" s="180">
        <f>K323+K324</f>
        <v>0.93</v>
      </c>
      <c r="L325" s="295">
        <f>L323+L324</f>
        <v>0.92999999999999994</v>
      </c>
      <c r="M325" s="182"/>
    </row>
    <row r="326" spans="1:13" ht="12.75" customHeight="1">
      <c r="A326" s="1023">
        <v>306</v>
      </c>
      <c r="B326" s="1032" t="s">
        <v>423</v>
      </c>
      <c r="C326" s="192">
        <v>23</v>
      </c>
      <c r="D326" s="193">
        <v>47.4</v>
      </c>
      <c r="E326" s="194" t="s">
        <v>424</v>
      </c>
      <c r="F326" s="193">
        <v>48.7</v>
      </c>
      <c r="G326" s="326">
        <v>40</v>
      </c>
      <c r="H326" s="195">
        <v>49.8</v>
      </c>
      <c r="I326" s="326">
        <v>100</v>
      </c>
      <c r="J326" s="333">
        <v>0.56000000000000005</v>
      </c>
      <c r="K326" s="334">
        <v>0.85</v>
      </c>
      <c r="L326" s="335">
        <v>0.92</v>
      </c>
      <c r="M326" s="187"/>
    </row>
    <row r="327" spans="1:13" ht="12.75" customHeight="1">
      <c r="A327" s="992"/>
      <c r="B327" s="994"/>
      <c r="C327" s="164">
        <v>24</v>
      </c>
      <c r="D327" s="165" t="s">
        <v>425</v>
      </c>
      <c r="E327" s="166" t="s">
        <v>425</v>
      </c>
      <c r="F327" s="165" t="s">
        <v>425</v>
      </c>
      <c r="G327" s="166" t="s">
        <v>425</v>
      </c>
      <c r="H327" s="167" t="s">
        <v>425</v>
      </c>
      <c r="I327" s="166" t="s">
        <v>425</v>
      </c>
      <c r="J327" s="196">
        <v>0.51</v>
      </c>
      <c r="K327" s="197">
        <v>0.82</v>
      </c>
      <c r="L327" s="271">
        <v>0.91</v>
      </c>
      <c r="M327" s="163"/>
    </row>
    <row r="328" spans="1:13" ht="12.75" customHeight="1">
      <c r="A328" s="992"/>
      <c r="B328" s="994"/>
      <c r="C328" s="164">
        <v>25</v>
      </c>
      <c r="D328" s="165" t="s">
        <v>425</v>
      </c>
      <c r="E328" s="166" t="s">
        <v>425</v>
      </c>
      <c r="F328" s="165" t="s">
        <v>425</v>
      </c>
      <c r="G328" s="166" t="s">
        <v>425</v>
      </c>
      <c r="H328" s="167" t="s">
        <v>425</v>
      </c>
      <c r="I328" s="166" t="s">
        <v>425</v>
      </c>
      <c r="J328" s="196">
        <v>0.77</v>
      </c>
      <c r="K328" s="197">
        <v>1.45</v>
      </c>
      <c r="L328" s="271">
        <v>1.7</v>
      </c>
      <c r="M328" s="163"/>
    </row>
    <row r="329" spans="1:13" ht="12.75" customHeight="1">
      <c r="A329" s="992"/>
      <c r="B329" s="994"/>
      <c r="C329" s="164">
        <v>26</v>
      </c>
      <c r="D329" s="165" t="s">
        <v>425</v>
      </c>
      <c r="E329" s="166" t="s">
        <v>425</v>
      </c>
      <c r="F329" s="165" t="s">
        <v>425</v>
      </c>
      <c r="G329" s="166" t="s">
        <v>425</v>
      </c>
      <c r="H329" s="167" t="s">
        <v>425</v>
      </c>
      <c r="I329" s="166" t="s">
        <v>425</v>
      </c>
      <c r="J329" s="160">
        <v>0.19</v>
      </c>
      <c r="K329" s="161">
        <v>0.28999999999999998</v>
      </c>
      <c r="L329" s="266">
        <v>0.37</v>
      </c>
      <c r="M329" s="163"/>
    </row>
    <row r="330" spans="1:13" ht="12.75" customHeight="1">
      <c r="A330" s="992"/>
      <c r="B330" s="994"/>
      <c r="C330" s="164">
        <v>27</v>
      </c>
      <c r="D330" s="165" t="s">
        <v>425</v>
      </c>
      <c r="E330" s="166" t="s">
        <v>425</v>
      </c>
      <c r="F330" s="165" t="s">
        <v>425</v>
      </c>
      <c r="G330" s="166" t="s">
        <v>425</v>
      </c>
      <c r="H330" s="167" t="s">
        <v>425</v>
      </c>
      <c r="I330" s="166" t="s">
        <v>425</v>
      </c>
      <c r="J330" s="160">
        <v>0.43</v>
      </c>
      <c r="K330" s="161">
        <v>0.56000000000000005</v>
      </c>
      <c r="L330" s="266">
        <v>0.49</v>
      </c>
      <c r="M330" s="163"/>
    </row>
    <row r="331" spans="1:13" ht="12.75" customHeight="1">
      <c r="A331" s="992"/>
      <c r="B331" s="994"/>
      <c r="C331" s="164">
        <v>28</v>
      </c>
      <c r="D331" s="165" t="s">
        <v>425</v>
      </c>
      <c r="E331" s="166" t="s">
        <v>425</v>
      </c>
      <c r="F331" s="165" t="s">
        <v>425</v>
      </c>
      <c r="G331" s="166" t="s">
        <v>425</v>
      </c>
      <c r="H331" s="167" t="s">
        <v>425</v>
      </c>
      <c r="I331" s="166" t="s">
        <v>425</v>
      </c>
      <c r="J331" s="160">
        <v>0.86</v>
      </c>
      <c r="K331" s="161">
        <v>1.36</v>
      </c>
      <c r="L331" s="266">
        <v>1.63</v>
      </c>
      <c r="M331" s="163"/>
    </row>
    <row r="332" spans="1:13" ht="12.75" customHeight="1">
      <c r="A332" s="992"/>
      <c r="B332" s="994"/>
      <c r="C332" s="164">
        <v>29</v>
      </c>
      <c r="D332" s="165" t="s">
        <v>425</v>
      </c>
      <c r="E332" s="166" t="s">
        <v>425</v>
      </c>
      <c r="F332" s="165" t="s">
        <v>425</v>
      </c>
      <c r="G332" s="166" t="s">
        <v>425</v>
      </c>
      <c r="H332" s="167" t="s">
        <v>425</v>
      </c>
      <c r="I332" s="166" t="s">
        <v>425</v>
      </c>
      <c r="J332" s="160">
        <v>2.41</v>
      </c>
      <c r="K332" s="161">
        <v>2.82</v>
      </c>
      <c r="L332" s="266">
        <v>2.7</v>
      </c>
      <c r="M332" s="163"/>
    </row>
    <row r="333" spans="1:13" ht="12.75" customHeight="1">
      <c r="A333" s="992"/>
      <c r="B333" s="994"/>
      <c r="C333" s="164">
        <v>30</v>
      </c>
      <c r="D333" s="165" t="s">
        <v>425</v>
      </c>
      <c r="E333" s="166" t="s">
        <v>425</v>
      </c>
      <c r="F333" s="165" t="s">
        <v>425</v>
      </c>
      <c r="G333" s="166" t="s">
        <v>425</v>
      </c>
      <c r="H333" s="167" t="s">
        <v>425</v>
      </c>
      <c r="I333" s="166" t="s">
        <v>425</v>
      </c>
      <c r="J333" s="160">
        <v>0</v>
      </c>
      <c r="K333" s="161">
        <v>0.01</v>
      </c>
      <c r="L333" s="266">
        <v>0</v>
      </c>
      <c r="M333" s="163"/>
    </row>
    <row r="334" spans="1:13" ht="12.75" customHeight="1">
      <c r="A334" s="992"/>
      <c r="B334" s="994"/>
      <c r="C334" s="164">
        <v>31</v>
      </c>
      <c r="D334" s="165" t="s">
        <v>425</v>
      </c>
      <c r="E334" s="166" t="s">
        <v>425</v>
      </c>
      <c r="F334" s="165" t="s">
        <v>425</v>
      </c>
      <c r="G334" s="166" t="s">
        <v>425</v>
      </c>
      <c r="H334" s="167" t="s">
        <v>425</v>
      </c>
      <c r="I334" s="166" t="s">
        <v>425</v>
      </c>
      <c r="J334" s="160">
        <v>0.95</v>
      </c>
      <c r="K334" s="161">
        <v>1.53</v>
      </c>
      <c r="L334" s="266">
        <v>0.95</v>
      </c>
      <c r="M334" s="163"/>
    </row>
    <row r="335" spans="1:13" ht="12.75" customHeight="1">
      <c r="A335" s="992"/>
      <c r="B335" s="994"/>
      <c r="C335" s="164">
        <v>32</v>
      </c>
      <c r="D335" s="165" t="s">
        <v>425</v>
      </c>
      <c r="E335" s="166" t="s">
        <v>425</v>
      </c>
      <c r="F335" s="165" t="s">
        <v>425</v>
      </c>
      <c r="G335" s="166" t="s">
        <v>425</v>
      </c>
      <c r="H335" s="167" t="s">
        <v>425</v>
      </c>
      <c r="I335" s="166" t="s">
        <v>425</v>
      </c>
      <c r="J335" s="160">
        <v>1.23</v>
      </c>
      <c r="K335" s="161">
        <v>1.62</v>
      </c>
      <c r="L335" s="266">
        <v>1.35</v>
      </c>
      <c r="M335" s="163"/>
    </row>
    <row r="336" spans="1:13" ht="12.75" customHeight="1">
      <c r="A336" s="992"/>
      <c r="B336" s="994"/>
      <c r="C336" s="164">
        <v>33</v>
      </c>
      <c r="D336" s="165" t="s">
        <v>425</v>
      </c>
      <c r="E336" s="166" t="s">
        <v>425</v>
      </c>
      <c r="F336" s="165" t="s">
        <v>425</v>
      </c>
      <c r="G336" s="166" t="s">
        <v>425</v>
      </c>
      <c r="H336" s="167" t="s">
        <v>425</v>
      </c>
      <c r="I336" s="166" t="s">
        <v>425</v>
      </c>
      <c r="J336" s="160">
        <v>0.09</v>
      </c>
      <c r="K336" s="161">
        <v>0.1</v>
      </c>
      <c r="L336" s="266">
        <v>0.14000000000000001</v>
      </c>
      <c r="M336" s="163"/>
    </row>
    <row r="337" spans="1:13" ht="12.75" customHeight="1">
      <c r="A337" s="992"/>
      <c r="B337" s="994"/>
      <c r="C337" s="164"/>
      <c r="D337" s="165"/>
      <c r="E337" s="169"/>
      <c r="F337" s="165"/>
      <c r="G337" s="169"/>
      <c r="H337" s="167"/>
      <c r="I337" s="169" t="s">
        <v>426</v>
      </c>
      <c r="J337" s="171">
        <f>SUM(J326:J336)</f>
        <v>8</v>
      </c>
      <c r="K337" s="172">
        <f>SUM(K326:K336)</f>
        <v>11.409999999999998</v>
      </c>
      <c r="L337" s="218">
        <f>SUM(L326:L336)</f>
        <v>11.16</v>
      </c>
      <c r="M337" s="163"/>
    </row>
    <row r="338" spans="1:13" ht="12.75" customHeight="1">
      <c r="A338" s="992"/>
      <c r="B338" s="994"/>
      <c r="C338" s="164"/>
      <c r="D338" s="165"/>
      <c r="E338" s="169"/>
      <c r="F338" s="165"/>
      <c r="G338" s="169"/>
      <c r="H338" s="167"/>
      <c r="I338" s="169" t="s">
        <v>427</v>
      </c>
      <c r="J338" s="171">
        <v>8.76</v>
      </c>
      <c r="K338" s="172">
        <v>12.29</v>
      </c>
      <c r="L338" s="218">
        <v>11.91</v>
      </c>
      <c r="M338" s="163"/>
    </row>
    <row r="339" spans="1:13" ht="13.5" customHeight="1">
      <c r="A339" s="992"/>
      <c r="B339" s="1050"/>
      <c r="C339" s="164"/>
      <c r="D339" s="165"/>
      <c r="E339" s="169"/>
      <c r="F339" s="165"/>
      <c r="G339" s="169"/>
      <c r="H339" s="167"/>
      <c r="I339" s="169"/>
      <c r="J339" s="336"/>
      <c r="K339" s="337"/>
      <c r="L339" s="338"/>
      <c r="M339" s="163"/>
    </row>
    <row r="340" spans="1:13" ht="12.75" customHeight="1">
      <c r="A340" s="992"/>
      <c r="B340" s="1046" t="s">
        <v>428</v>
      </c>
      <c r="C340" s="164" t="s">
        <v>214</v>
      </c>
      <c r="D340" s="165">
        <v>47</v>
      </c>
      <c r="E340" s="152" t="s">
        <v>424</v>
      </c>
      <c r="F340" s="165">
        <v>48.6</v>
      </c>
      <c r="G340" s="169">
        <v>50</v>
      </c>
      <c r="H340" s="167">
        <v>49.4</v>
      </c>
      <c r="I340" s="169">
        <v>15</v>
      </c>
      <c r="J340" s="160">
        <v>2.6</v>
      </c>
      <c r="K340" s="161">
        <v>3.24</v>
      </c>
      <c r="L340" s="266">
        <v>2.56</v>
      </c>
      <c r="M340" s="163"/>
    </row>
    <row r="341" spans="1:13" ht="12.75" customHeight="1">
      <c r="A341" s="992"/>
      <c r="B341" s="1034"/>
      <c r="C341" s="164" t="s">
        <v>215</v>
      </c>
      <c r="D341" s="165" t="s">
        <v>425</v>
      </c>
      <c r="E341" s="166" t="s">
        <v>425</v>
      </c>
      <c r="F341" s="165" t="s">
        <v>425</v>
      </c>
      <c r="G341" s="166" t="s">
        <v>425</v>
      </c>
      <c r="H341" s="167" t="s">
        <v>425</v>
      </c>
      <c r="I341" s="166" t="s">
        <v>425</v>
      </c>
      <c r="J341" s="160">
        <v>0</v>
      </c>
      <c r="K341" s="161">
        <v>0</v>
      </c>
      <c r="L341" s="266">
        <v>0</v>
      </c>
      <c r="M341" s="163"/>
    </row>
    <row r="342" spans="1:13" ht="13.5" customHeight="1" thickBot="1">
      <c r="A342" s="993"/>
      <c r="B342" s="1035"/>
      <c r="C342" s="174"/>
      <c r="D342" s="175"/>
      <c r="E342" s="176"/>
      <c r="F342" s="175"/>
      <c r="G342" s="176"/>
      <c r="H342" s="177"/>
      <c r="I342" s="176" t="s">
        <v>426</v>
      </c>
      <c r="J342" s="190">
        <f>J340+J341</f>
        <v>2.6</v>
      </c>
      <c r="K342" s="180">
        <f>K340+K341</f>
        <v>3.24</v>
      </c>
      <c r="L342" s="295">
        <f>L340+L341</f>
        <v>2.56</v>
      </c>
      <c r="M342" s="182"/>
    </row>
    <row r="343" spans="1:13" ht="12.75" customHeight="1">
      <c r="A343" s="1023">
        <v>307</v>
      </c>
      <c r="B343" s="1032" t="s">
        <v>423</v>
      </c>
      <c r="C343" s="192">
        <v>3</v>
      </c>
      <c r="D343" s="193">
        <v>47.6</v>
      </c>
      <c r="E343" s="194" t="s">
        <v>424</v>
      </c>
      <c r="F343" s="193">
        <v>48.8</v>
      </c>
      <c r="G343" s="194">
        <v>35</v>
      </c>
      <c r="H343" s="195">
        <v>49.7</v>
      </c>
      <c r="I343" s="194">
        <v>55</v>
      </c>
      <c r="J343" s="154">
        <v>0.06</v>
      </c>
      <c r="K343" s="155">
        <v>0.06</v>
      </c>
      <c r="L343" s="289">
        <v>7.0000000000000007E-2</v>
      </c>
      <c r="M343" s="187"/>
    </row>
    <row r="344" spans="1:13" ht="12.75" customHeight="1">
      <c r="A344" s="992"/>
      <c r="B344" s="994"/>
      <c r="C344" s="164">
        <v>6</v>
      </c>
      <c r="D344" s="165" t="s">
        <v>425</v>
      </c>
      <c r="E344" s="166" t="s">
        <v>425</v>
      </c>
      <c r="F344" s="165" t="s">
        <v>425</v>
      </c>
      <c r="G344" s="166" t="s">
        <v>425</v>
      </c>
      <c r="H344" s="167" t="s">
        <v>425</v>
      </c>
      <c r="I344" s="166" t="s">
        <v>425</v>
      </c>
      <c r="J344" s="160">
        <v>0.21</v>
      </c>
      <c r="K344" s="161">
        <v>0.24</v>
      </c>
      <c r="L344" s="266">
        <v>0.2</v>
      </c>
      <c r="M344" s="163"/>
    </row>
    <row r="345" spans="1:13" ht="12.75" customHeight="1">
      <c r="A345" s="992"/>
      <c r="B345" s="994"/>
      <c r="C345" s="164">
        <v>8</v>
      </c>
      <c r="D345" s="165" t="s">
        <v>425</v>
      </c>
      <c r="E345" s="166" t="s">
        <v>425</v>
      </c>
      <c r="F345" s="165" t="s">
        <v>425</v>
      </c>
      <c r="G345" s="166" t="s">
        <v>425</v>
      </c>
      <c r="H345" s="167" t="s">
        <v>425</v>
      </c>
      <c r="I345" s="166" t="s">
        <v>425</v>
      </c>
      <c r="J345" s="339">
        <v>0</v>
      </c>
      <c r="K345" s="340">
        <v>0</v>
      </c>
      <c r="L345" s="341">
        <v>0</v>
      </c>
      <c r="M345" s="163"/>
    </row>
    <row r="346" spans="1:13" ht="12.75" customHeight="1">
      <c r="A346" s="992"/>
      <c r="B346" s="994"/>
      <c r="C346" s="164">
        <v>9</v>
      </c>
      <c r="D346" s="165" t="s">
        <v>425</v>
      </c>
      <c r="E346" s="166" t="s">
        <v>425</v>
      </c>
      <c r="F346" s="165" t="s">
        <v>425</v>
      </c>
      <c r="G346" s="166" t="s">
        <v>425</v>
      </c>
      <c r="H346" s="167" t="s">
        <v>425</v>
      </c>
      <c r="I346" s="166" t="s">
        <v>425</v>
      </c>
      <c r="J346" s="160">
        <v>0.37</v>
      </c>
      <c r="K346" s="161">
        <v>0.51</v>
      </c>
      <c r="L346" s="266">
        <v>0.48</v>
      </c>
      <c r="M346" s="163"/>
    </row>
    <row r="347" spans="1:13" ht="12.75" customHeight="1">
      <c r="A347" s="992"/>
      <c r="B347" s="994"/>
      <c r="C347" s="164">
        <v>12</v>
      </c>
      <c r="D347" s="165" t="s">
        <v>425</v>
      </c>
      <c r="E347" s="166" t="s">
        <v>425</v>
      </c>
      <c r="F347" s="165" t="s">
        <v>425</v>
      </c>
      <c r="G347" s="166" t="s">
        <v>425</v>
      </c>
      <c r="H347" s="167" t="s">
        <v>425</v>
      </c>
      <c r="I347" s="166" t="s">
        <v>425</v>
      </c>
      <c r="J347" s="160">
        <v>7.0000000000000007E-2</v>
      </c>
      <c r="K347" s="161">
        <v>7.0000000000000007E-2</v>
      </c>
      <c r="L347" s="266">
        <v>7.0000000000000007E-2</v>
      </c>
      <c r="M347" s="163"/>
    </row>
    <row r="348" spans="1:13" ht="12.75" customHeight="1">
      <c r="A348" s="992"/>
      <c r="B348" s="994"/>
      <c r="C348" s="164">
        <v>13</v>
      </c>
      <c r="D348" s="165" t="s">
        <v>425</v>
      </c>
      <c r="E348" s="166" t="s">
        <v>425</v>
      </c>
      <c r="F348" s="165" t="s">
        <v>425</v>
      </c>
      <c r="G348" s="166" t="s">
        <v>425</v>
      </c>
      <c r="H348" s="167" t="s">
        <v>425</v>
      </c>
      <c r="I348" s="166" t="s">
        <v>425</v>
      </c>
      <c r="J348" s="160">
        <v>0.33</v>
      </c>
      <c r="K348" s="161">
        <v>0.35</v>
      </c>
      <c r="L348" s="266">
        <v>0.36</v>
      </c>
      <c r="M348" s="163"/>
    </row>
    <row r="349" spans="1:13" ht="12.75" customHeight="1">
      <c r="A349" s="992"/>
      <c r="B349" s="994"/>
      <c r="C349" s="164">
        <v>15</v>
      </c>
      <c r="D349" s="165" t="s">
        <v>425</v>
      </c>
      <c r="E349" s="166" t="s">
        <v>425</v>
      </c>
      <c r="F349" s="165" t="s">
        <v>425</v>
      </c>
      <c r="G349" s="166" t="s">
        <v>425</v>
      </c>
      <c r="H349" s="167" t="s">
        <v>425</v>
      </c>
      <c r="I349" s="166" t="s">
        <v>425</v>
      </c>
      <c r="J349" s="196">
        <v>0</v>
      </c>
      <c r="K349" s="197">
        <v>0</v>
      </c>
      <c r="L349" s="271">
        <v>0</v>
      </c>
      <c r="M349" s="163"/>
    </row>
    <row r="350" spans="1:13" ht="12.75" customHeight="1">
      <c r="A350" s="992"/>
      <c r="B350" s="994"/>
      <c r="C350" s="164">
        <v>16</v>
      </c>
      <c r="D350" s="165" t="s">
        <v>425</v>
      </c>
      <c r="E350" s="166" t="s">
        <v>425</v>
      </c>
      <c r="F350" s="165" t="s">
        <v>425</v>
      </c>
      <c r="G350" s="166" t="s">
        <v>425</v>
      </c>
      <c r="H350" s="167" t="s">
        <v>425</v>
      </c>
      <c r="I350" s="166" t="s">
        <v>425</v>
      </c>
      <c r="J350" s="196">
        <v>0</v>
      </c>
      <c r="K350" s="197">
        <v>0</v>
      </c>
      <c r="L350" s="271">
        <v>0</v>
      </c>
      <c r="M350" s="163"/>
    </row>
    <row r="351" spans="1:13" ht="13.5" customHeight="1">
      <c r="A351" s="992"/>
      <c r="B351" s="994"/>
      <c r="C351" s="164">
        <v>18</v>
      </c>
      <c r="D351" s="165" t="s">
        <v>425</v>
      </c>
      <c r="E351" s="166" t="s">
        <v>425</v>
      </c>
      <c r="F351" s="165" t="s">
        <v>425</v>
      </c>
      <c r="G351" s="166" t="s">
        <v>425</v>
      </c>
      <c r="H351" s="167" t="s">
        <v>425</v>
      </c>
      <c r="I351" s="166" t="s">
        <v>425</v>
      </c>
      <c r="J351" s="160">
        <v>0.49</v>
      </c>
      <c r="K351" s="161">
        <v>0.52</v>
      </c>
      <c r="L351" s="266">
        <v>0.52</v>
      </c>
      <c r="M351" s="163"/>
    </row>
    <row r="352" spans="1:13" ht="12.75" customHeight="1">
      <c r="A352" s="992"/>
      <c r="B352" s="994"/>
      <c r="C352" s="164">
        <v>20</v>
      </c>
      <c r="D352" s="165" t="s">
        <v>425</v>
      </c>
      <c r="E352" s="166" t="s">
        <v>425</v>
      </c>
      <c r="F352" s="165" t="s">
        <v>425</v>
      </c>
      <c r="G352" s="166" t="s">
        <v>425</v>
      </c>
      <c r="H352" s="167" t="s">
        <v>425</v>
      </c>
      <c r="I352" s="166" t="s">
        <v>425</v>
      </c>
      <c r="J352" s="160">
        <v>0.3</v>
      </c>
      <c r="K352" s="161">
        <v>0.31</v>
      </c>
      <c r="L352" s="266">
        <v>0.3</v>
      </c>
      <c r="M352" s="163"/>
    </row>
    <row r="353" spans="1:13" ht="12.75" customHeight="1">
      <c r="A353" s="992"/>
      <c r="B353" s="994"/>
      <c r="C353" s="168"/>
      <c r="D353" s="165"/>
      <c r="E353" s="169"/>
      <c r="F353" s="165"/>
      <c r="G353" s="169"/>
      <c r="H353" s="167"/>
      <c r="I353" s="169" t="s">
        <v>426</v>
      </c>
      <c r="J353" s="297">
        <f>SUM(J343:J352)</f>
        <v>1.83</v>
      </c>
      <c r="K353" s="173">
        <f>SUM(K343:K352)</f>
        <v>2.06</v>
      </c>
      <c r="L353" s="171">
        <f>SUM(L343:L352)</f>
        <v>2</v>
      </c>
      <c r="M353" s="163"/>
    </row>
    <row r="354" spans="1:13" ht="13.5" customHeight="1" thickBot="1">
      <c r="A354" s="993"/>
      <c r="B354" s="995"/>
      <c r="C354" s="174"/>
      <c r="D354" s="175"/>
      <c r="E354" s="176"/>
      <c r="F354" s="175"/>
      <c r="G354" s="176"/>
      <c r="H354" s="177"/>
      <c r="I354" s="176" t="s">
        <v>427</v>
      </c>
      <c r="J354" s="179">
        <v>2.4</v>
      </c>
      <c r="K354" s="180">
        <v>2.92</v>
      </c>
      <c r="L354" s="270">
        <v>2.9</v>
      </c>
      <c r="M354" s="182"/>
    </row>
    <row r="355" spans="1:13" ht="12.75" customHeight="1">
      <c r="A355" s="1023">
        <v>316</v>
      </c>
      <c r="B355" s="1032" t="s">
        <v>423</v>
      </c>
      <c r="C355" s="192">
        <v>8</v>
      </c>
      <c r="D355" s="193">
        <v>47.6</v>
      </c>
      <c r="E355" s="194" t="s">
        <v>424</v>
      </c>
      <c r="F355" s="298" t="s">
        <v>431</v>
      </c>
      <c r="G355" s="299" t="s">
        <v>431</v>
      </c>
      <c r="H355" s="342">
        <v>49.7</v>
      </c>
      <c r="I355" s="343">
        <v>60</v>
      </c>
      <c r="J355" s="328">
        <v>0.02</v>
      </c>
      <c r="K355" s="329">
        <v>0.03</v>
      </c>
      <c r="L355" s="330">
        <v>0.03</v>
      </c>
      <c r="M355" s="187"/>
    </row>
    <row r="356" spans="1:13" ht="12.75" customHeight="1">
      <c r="A356" s="992"/>
      <c r="B356" s="994"/>
      <c r="C356" s="164">
        <v>10</v>
      </c>
      <c r="D356" s="165" t="s">
        <v>425</v>
      </c>
      <c r="E356" s="166" t="s">
        <v>425</v>
      </c>
      <c r="F356" s="200" t="s">
        <v>431</v>
      </c>
      <c r="G356" s="201" t="s">
        <v>431</v>
      </c>
      <c r="H356" s="344" t="s">
        <v>425</v>
      </c>
      <c r="I356" s="345" t="s">
        <v>425</v>
      </c>
      <c r="J356" s="160">
        <v>0.54</v>
      </c>
      <c r="K356" s="161">
        <v>6</v>
      </c>
      <c r="L356" s="266">
        <v>0.62</v>
      </c>
      <c r="M356" s="163"/>
    </row>
    <row r="357" spans="1:13" ht="12.75" customHeight="1">
      <c r="A357" s="992"/>
      <c r="B357" s="994"/>
      <c r="C357" s="164">
        <v>11</v>
      </c>
      <c r="D357" s="165" t="s">
        <v>425</v>
      </c>
      <c r="E357" s="166" t="s">
        <v>425</v>
      </c>
      <c r="F357" s="165" t="s">
        <v>431</v>
      </c>
      <c r="G357" s="169" t="s">
        <v>431</v>
      </c>
      <c r="H357" s="344" t="s">
        <v>425</v>
      </c>
      <c r="I357" s="345" t="s">
        <v>425</v>
      </c>
      <c r="J357" s="196">
        <v>0</v>
      </c>
      <c r="K357" s="197">
        <v>0</v>
      </c>
      <c r="L357" s="271">
        <v>0</v>
      </c>
      <c r="M357" s="163"/>
    </row>
    <row r="358" spans="1:13" ht="12.75" customHeight="1">
      <c r="A358" s="992"/>
      <c r="B358" s="994"/>
      <c r="C358" s="164">
        <v>14</v>
      </c>
      <c r="D358" s="165" t="s">
        <v>425</v>
      </c>
      <c r="E358" s="166" t="s">
        <v>425</v>
      </c>
      <c r="F358" s="346" t="s">
        <v>431</v>
      </c>
      <c r="G358" s="319" t="s">
        <v>431</v>
      </c>
      <c r="H358" s="344" t="s">
        <v>425</v>
      </c>
      <c r="I358" s="345" t="s">
        <v>425</v>
      </c>
      <c r="J358" s="160">
        <v>0</v>
      </c>
      <c r="K358" s="161">
        <v>0</v>
      </c>
      <c r="L358" s="266">
        <v>0</v>
      </c>
      <c r="M358" s="163"/>
    </row>
    <row r="359" spans="1:13" ht="12.75" customHeight="1">
      <c r="A359" s="992"/>
      <c r="B359" s="994"/>
      <c r="C359" s="164">
        <v>15</v>
      </c>
      <c r="D359" s="165" t="s">
        <v>425</v>
      </c>
      <c r="E359" s="166" t="s">
        <v>425</v>
      </c>
      <c r="F359" s="165" t="s">
        <v>431</v>
      </c>
      <c r="G359" s="169" t="s">
        <v>431</v>
      </c>
      <c r="H359" s="344" t="s">
        <v>425</v>
      </c>
      <c r="I359" s="345" t="s">
        <v>425</v>
      </c>
      <c r="J359" s="160">
        <v>0.09</v>
      </c>
      <c r="K359" s="161">
        <v>0.12</v>
      </c>
      <c r="L359" s="266">
        <v>0.12</v>
      </c>
      <c r="M359" s="163"/>
    </row>
    <row r="360" spans="1:13" ht="12.75" customHeight="1">
      <c r="A360" s="992"/>
      <c r="B360" s="994"/>
      <c r="C360" s="164">
        <v>16</v>
      </c>
      <c r="D360" s="165" t="s">
        <v>425</v>
      </c>
      <c r="E360" s="166" t="s">
        <v>425</v>
      </c>
      <c r="F360" s="346" t="s">
        <v>431</v>
      </c>
      <c r="G360" s="319" t="s">
        <v>431</v>
      </c>
      <c r="H360" s="344" t="s">
        <v>425</v>
      </c>
      <c r="I360" s="345" t="s">
        <v>425</v>
      </c>
      <c r="J360" s="160">
        <v>0.12</v>
      </c>
      <c r="K360" s="161">
        <v>0.12</v>
      </c>
      <c r="L360" s="266">
        <v>0.13</v>
      </c>
      <c r="M360" s="163"/>
    </row>
    <row r="361" spans="1:13" ht="12.75" customHeight="1">
      <c r="A361" s="992"/>
      <c r="B361" s="994"/>
      <c r="C361" s="164">
        <v>17</v>
      </c>
      <c r="D361" s="165" t="s">
        <v>425</v>
      </c>
      <c r="E361" s="166" t="s">
        <v>425</v>
      </c>
      <c r="F361" s="165" t="s">
        <v>431</v>
      </c>
      <c r="G361" s="169" t="s">
        <v>431</v>
      </c>
      <c r="H361" s="344" t="s">
        <v>425</v>
      </c>
      <c r="I361" s="345" t="s">
        <v>425</v>
      </c>
      <c r="J361" s="160">
        <v>1.05</v>
      </c>
      <c r="K361" s="161">
        <v>1.28</v>
      </c>
      <c r="L361" s="266">
        <v>1.3</v>
      </c>
      <c r="M361" s="163"/>
    </row>
    <row r="362" spans="1:13" ht="12.75" customHeight="1">
      <c r="A362" s="992"/>
      <c r="B362" s="994"/>
      <c r="C362" s="164">
        <v>18</v>
      </c>
      <c r="D362" s="165" t="s">
        <v>425</v>
      </c>
      <c r="E362" s="166" t="s">
        <v>425</v>
      </c>
      <c r="F362" s="165" t="s">
        <v>431</v>
      </c>
      <c r="G362" s="169" t="s">
        <v>431</v>
      </c>
      <c r="H362" s="344" t="s">
        <v>425</v>
      </c>
      <c r="I362" s="345" t="s">
        <v>425</v>
      </c>
      <c r="J362" s="160">
        <v>0.22</v>
      </c>
      <c r="K362" s="161">
        <v>0.25</v>
      </c>
      <c r="L362" s="266">
        <v>0.23</v>
      </c>
      <c r="M362" s="163"/>
    </row>
    <row r="363" spans="1:13" ht="13.5" customHeight="1">
      <c r="A363" s="992"/>
      <c r="B363" s="994"/>
      <c r="C363" s="164">
        <v>19</v>
      </c>
      <c r="D363" s="165" t="s">
        <v>425</v>
      </c>
      <c r="E363" s="166" t="s">
        <v>425</v>
      </c>
      <c r="F363" s="151" t="s">
        <v>431</v>
      </c>
      <c r="G363" s="152" t="s">
        <v>431</v>
      </c>
      <c r="H363" s="344" t="s">
        <v>425</v>
      </c>
      <c r="I363" s="345" t="s">
        <v>425</v>
      </c>
      <c r="J363" s="160">
        <v>0.33</v>
      </c>
      <c r="K363" s="161">
        <v>0.3</v>
      </c>
      <c r="L363" s="266">
        <v>0.32</v>
      </c>
      <c r="M363" s="163"/>
    </row>
    <row r="364" spans="1:13" ht="12.75" customHeight="1">
      <c r="A364" s="992"/>
      <c r="B364" s="994"/>
      <c r="C364" s="164">
        <v>21</v>
      </c>
      <c r="D364" s="165" t="s">
        <v>425</v>
      </c>
      <c r="E364" s="166" t="s">
        <v>425</v>
      </c>
      <c r="F364" s="151" t="s">
        <v>431</v>
      </c>
      <c r="G364" s="152" t="s">
        <v>431</v>
      </c>
      <c r="H364" s="344" t="s">
        <v>425</v>
      </c>
      <c r="I364" s="345" t="s">
        <v>425</v>
      </c>
      <c r="J364" s="160">
        <v>0.8</v>
      </c>
      <c r="K364" s="161">
        <v>1.1200000000000001</v>
      </c>
      <c r="L364" s="266">
        <v>1.03</v>
      </c>
      <c r="M364" s="163"/>
    </row>
    <row r="365" spans="1:13" ht="12.75" customHeight="1">
      <c r="A365" s="992"/>
      <c r="B365" s="994"/>
      <c r="C365" s="168"/>
      <c r="D365" s="165"/>
      <c r="E365" s="169"/>
      <c r="F365" s="165"/>
      <c r="G365" s="169"/>
      <c r="H365" s="167"/>
      <c r="I365" s="169" t="s">
        <v>426</v>
      </c>
      <c r="J365" s="171">
        <f>SUM(J355:J364)</f>
        <v>3.17</v>
      </c>
      <c r="K365" s="172">
        <f>SUM(K355:K364)</f>
        <v>9.2200000000000024</v>
      </c>
      <c r="L365" s="218">
        <f>SUM(L355:L364)</f>
        <v>3.7800000000000002</v>
      </c>
      <c r="M365" s="163"/>
    </row>
    <row r="366" spans="1:13" ht="13.5" customHeight="1" thickBot="1">
      <c r="A366" s="993"/>
      <c r="B366" s="995"/>
      <c r="C366" s="174"/>
      <c r="D366" s="175"/>
      <c r="E366" s="176"/>
      <c r="F366" s="175"/>
      <c r="G366" s="176"/>
      <c r="H366" s="177"/>
      <c r="I366" s="176" t="s">
        <v>427</v>
      </c>
      <c r="J366" s="179">
        <v>3.62</v>
      </c>
      <c r="K366" s="180">
        <v>4.3899999999999997</v>
      </c>
      <c r="L366" s="270">
        <v>4.3899999999999997</v>
      </c>
      <c r="M366" s="182"/>
    </row>
    <row r="367" spans="1:13" ht="12.75" customHeight="1">
      <c r="A367" s="1023">
        <v>320</v>
      </c>
      <c r="B367" s="1032" t="s">
        <v>423</v>
      </c>
      <c r="C367" s="347">
        <v>3</v>
      </c>
      <c r="D367" s="193">
        <v>46.8</v>
      </c>
      <c r="E367" s="194" t="s">
        <v>424</v>
      </c>
      <c r="F367" s="193">
        <v>48.6</v>
      </c>
      <c r="G367" s="194">
        <v>50</v>
      </c>
      <c r="H367" s="195">
        <v>49.5</v>
      </c>
      <c r="I367" s="194">
        <v>20</v>
      </c>
      <c r="J367" s="328">
        <v>0.63</v>
      </c>
      <c r="K367" s="329">
        <v>0.68</v>
      </c>
      <c r="L367" s="330">
        <v>0.73</v>
      </c>
      <c r="M367" s="187"/>
    </row>
    <row r="368" spans="1:13" ht="12.75" customHeight="1">
      <c r="A368" s="992"/>
      <c r="B368" s="994"/>
      <c r="C368" s="164">
        <v>4</v>
      </c>
      <c r="D368" s="165" t="s">
        <v>425</v>
      </c>
      <c r="E368" s="166" t="s">
        <v>425</v>
      </c>
      <c r="F368" s="165" t="s">
        <v>425</v>
      </c>
      <c r="G368" s="166" t="s">
        <v>425</v>
      </c>
      <c r="H368" s="167" t="s">
        <v>425</v>
      </c>
      <c r="I368" s="166" t="s">
        <v>425</v>
      </c>
      <c r="J368" s="196">
        <v>0.27</v>
      </c>
      <c r="K368" s="197">
        <v>0.43</v>
      </c>
      <c r="L368" s="271">
        <v>0.51</v>
      </c>
      <c r="M368" s="163"/>
    </row>
    <row r="369" spans="1:14" ht="12.75" customHeight="1">
      <c r="A369" s="992"/>
      <c r="B369" s="994"/>
      <c r="C369" s="164">
        <v>5</v>
      </c>
      <c r="D369" s="165" t="s">
        <v>425</v>
      </c>
      <c r="E369" s="166" t="s">
        <v>425</v>
      </c>
      <c r="F369" s="165" t="s">
        <v>425</v>
      </c>
      <c r="G369" s="166" t="s">
        <v>425</v>
      </c>
      <c r="H369" s="167" t="s">
        <v>425</v>
      </c>
      <c r="I369" s="166" t="s">
        <v>425</v>
      </c>
      <c r="J369" s="348">
        <v>0</v>
      </c>
      <c r="K369" s="348">
        <v>0</v>
      </c>
      <c r="L369" s="348">
        <v>0</v>
      </c>
      <c r="M369" s="163" t="s">
        <v>349</v>
      </c>
      <c r="N369" s="143" t="s">
        <v>349</v>
      </c>
    </row>
    <row r="370" spans="1:14" ht="12.75" customHeight="1">
      <c r="A370" s="992"/>
      <c r="B370" s="994"/>
      <c r="C370" s="164">
        <v>7</v>
      </c>
      <c r="D370" s="165" t="s">
        <v>425</v>
      </c>
      <c r="E370" s="166" t="s">
        <v>425</v>
      </c>
      <c r="F370" s="165" t="s">
        <v>425</v>
      </c>
      <c r="G370" s="166" t="s">
        <v>425</v>
      </c>
      <c r="H370" s="167" t="s">
        <v>425</v>
      </c>
      <c r="I370" s="166" t="s">
        <v>425</v>
      </c>
      <c r="J370" s="160">
        <v>0.32</v>
      </c>
      <c r="K370" s="161">
        <v>0.42</v>
      </c>
      <c r="L370" s="266">
        <v>0.41</v>
      </c>
      <c r="M370" s="163"/>
    </row>
    <row r="371" spans="1:14" ht="12.75" customHeight="1">
      <c r="A371" s="992"/>
      <c r="B371" s="994"/>
      <c r="C371" s="164">
        <v>8</v>
      </c>
      <c r="D371" s="165" t="s">
        <v>425</v>
      </c>
      <c r="E371" s="166" t="s">
        <v>425</v>
      </c>
      <c r="F371" s="165" t="s">
        <v>425</v>
      </c>
      <c r="G371" s="166" t="s">
        <v>425</v>
      </c>
      <c r="H371" s="167" t="s">
        <v>425</v>
      </c>
      <c r="I371" s="166" t="s">
        <v>425</v>
      </c>
      <c r="J371" s="160">
        <v>0.71</v>
      </c>
      <c r="K371" s="161">
        <v>0.72</v>
      </c>
      <c r="L371" s="266">
        <v>0.75</v>
      </c>
      <c r="M371" s="163"/>
    </row>
    <row r="372" spans="1:14" ht="12.75" customHeight="1">
      <c r="A372" s="992"/>
      <c r="B372" s="994"/>
      <c r="C372" s="164">
        <v>14</v>
      </c>
      <c r="D372" s="165" t="s">
        <v>425</v>
      </c>
      <c r="E372" s="166" t="s">
        <v>425</v>
      </c>
      <c r="F372" s="165" t="s">
        <v>425</v>
      </c>
      <c r="G372" s="166" t="s">
        <v>425</v>
      </c>
      <c r="H372" s="167" t="s">
        <v>425</v>
      </c>
      <c r="I372" s="166" t="s">
        <v>425</v>
      </c>
      <c r="J372" s="160">
        <v>0</v>
      </c>
      <c r="K372" s="161">
        <v>0</v>
      </c>
      <c r="L372" s="266">
        <v>0</v>
      </c>
      <c r="M372" s="163"/>
    </row>
    <row r="373" spans="1:14" ht="12.75" customHeight="1">
      <c r="A373" s="992"/>
      <c r="B373" s="994"/>
      <c r="C373" s="164">
        <v>16</v>
      </c>
      <c r="D373" s="165" t="s">
        <v>425</v>
      </c>
      <c r="E373" s="166" t="s">
        <v>425</v>
      </c>
      <c r="F373" s="165" t="s">
        <v>425</v>
      </c>
      <c r="G373" s="166" t="s">
        <v>425</v>
      </c>
      <c r="H373" s="167" t="s">
        <v>425</v>
      </c>
      <c r="I373" s="166" t="s">
        <v>425</v>
      </c>
      <c r="J373" s="196">
        <v>0</v>
      </c>
      <c r="K373" s="197">
        <v>0</v>
      </c>
      <c r="L373" s="271">
        <v>0</v>
      </c>
      <c r="M373" s="163"/>
    </row>
    <row r="374" spans="1:14" ht="12.75" customHeight="1">
      <c r="A374" s="992"/>
      <c r="B374" s="994"/>
      <c r="C374" s="164">
        <v>19</v>
      </c>
      <c r="D374" s="165" t="s">
        <v>425</v>
      </c>
      <c r="E374" s="166" t="s">
        <v>425</v>
      </c>
      <c r="F374" s="165" t="s">
        <v>425</v>
      </c>
      <c r="G374" s="166" t="s">
        <v>425</v>
      </c>
      <c r="H374" s="167" t="s">
        <v>425</v>
      </c>
      <c r="I374" s="166" t="s">
        <v>425</v>
      </c>
      <c r="J374" s="196">
        <v>0</v>
      </c>
      <c r="K374" s="197">
        <v>0</v>
      </c>
      <c r="L374" s="271">
        <v>0</v>
      </c>
      <c r="M374" s="163"/>
    </row>
    <row r="375" spans="1:14" ht="12.75" customHeight="1">
      <c r="A375" s="992"/>
      <c r="B375" s="994"/>
      <c r="C375" s="164">
        <v>20</v>
      </c>
      <c r="D375" s="165" t="s">
        <v>425</v>
      </c>
      <c r="E375" s="166" t="s">
        <v>425</v>
      </c>
      <c r="F375" s="165" t="s">
        <v>425</v>
      </c>
      <c r="G375" s="166" t="s">
        <v>425</v>
      </c>
      <c r="H375" s="167" t="s">
        <v>425</v>
      </c>
      <c r="I375" s="166" t="s">
        <v>425</v>
      </c>
      <c r="J375" s="160">
        <v>0.43</v>
      </c>
      <c r="K375" s="161">
        <v>0.73</v>
      </c>
      <c r="L375" s="266">
        <v>0.81</v>
      </c>
      <c r="M375" s="163"/>
    </row>
    <row r="376" spans="1:14" ht="13.5" customHeight="1">
      <c r="A376" s="992"/>
      <c r="B376" s="994"/>
      <c r="C376" s="164">
        <v>21</v>
      </c>
      <c r="D376" s="165" t="s">
        <v>425</v>
      </c>
      <c r="E376" s="166" t="s">
        <v>425</v>
      </c>
      <c r="F376" s="165" t="s">
        <v>425</v>
      </c>
      <c r="G376" s="166" t="s">
        <v>425</v>
      </c>
      <c r="H376" s="167" t="s">
        <v>425</v>
      </c>
      <c r="I376" s="166" t="s">
        <v>425</v>
      </c>
      <c r="J376" s="160">
        <v>0.13</v>
      </c>
      <c r="K376" s="161">
        <v>0.24</v>
      </c>
      <c r="L376" s="266">
        <v>0.17</v>
      </c>
      <c r="M376" s="163"/>
    </row>
    <row r="377" spans="1:14" ht="12.75" customHeight="1">
      <c r="A377" s="992"/>
      <c r="B377" s="994"/>
      <c r="C377" s="164">
        <v>22</v>
      </c>
      <c r="D377" s="165" t="s">
        <v>425</v>
      </c>
      <c r="E377" s="166" t="s">
        <v>425</v>
      </c>
      <c r="F377" s="165" t="s">
        <v>425</v>
      </c>
      <c r="G377" s="166" t="s">
        <v>425</v>
      </c>
      <c r="H377" s="167" t="s">
        <v>425</v>
      </c>
      <c r="I377" s="166" t="s">
        <v>425</v>
      </c>
      <c r="J377" s="160">
        <v>0.15</v>
      </c>
      <c r="K377" s="161">
        <v>0.18</v>
      </c>
      <c r="L377" s="266">
        <v>0.16</v>
      </c>
      <c r="M377" s="163"/>
    </row>
    <row r="378" spans="1:14" ht="12.75" customHeight="1">
      <c r="A378" s="992"/>
      <c r="B378" s="994"/>
      <c r="C378" s="168"/>
      <c r="D378" s="165"/>
      <c r="E378" s="169"/>
      <c r="F378" s="165"/>
      <c r="G378" s="169"/>
      <c r="H378" s="167"/>
      <c r="I378" s="169" t="s">
        <v>426</v>
      </c>
      <c r="J378" s="171">
        <f>SUM(J367:J377)</f>
        <v>2.6399999999999997</v>
      </c>
      <c r="K378" s="172">
        <f>SUM(K367:K377)</f>
        <v>3.4</v>
      </c>
      <c r="L378" s="218">
        <f>SUM(L367:L377)</f>
        <v>3.54</v>
      </c>
      <c r="M378" s="163"/>
    </row>
    <row r="379" spans="1:14" ht="13.5" customHeight="1" thickBot="1">
      <c r="A379" s="993"/>
      <c r="B379" s="995"/>
      <c r="C379" s="174"/>
      <c r="D379" s="175"/>
      <c r="E379" s="176"/>
      <c r="F379" s="175"/>
      <c r="G379" s="176"/>
      <c r="H379" s="177"/>
      <c r="I379" s="176" t="s">
        <v>427</v>
      </c>
      <c r="J379" s="179">
        <v>2.92</v>
      </c>
      <c r="K379" s="180">
        <v>3.77</v>
      </c>
      <c r="L379" s="270">
        <v>3.97</v>
      </c>
      <c r="M379" s="182"/>
    </row>
    <row r="380" spans="1:14" ht="13.5" customHeight="1">
      <c r="A380" s="1023">
        <v>333</v>
      </c>
      <c r="B380" s="1032" t="s">
        <v>454</v>
      </c>
      <c r="C380" s="192">
        <v>1</v>
      </c>
      <c r="D380" s="193">
        <v>47.6</v>
      </c>
      <c r="E380" s="194" t="s">
        <v>424</v>
      </c>
      <c r="F380" s="193"/>
      <c r="G380" s="194"/>
      <c r="H380" s="195">
        <v>49.7</v>
      </c>
      <c r="I380" s="194">
        <v>60</v>
      </c>
      <c r="J380" s="184">
        <v>0.05</v>
      </c>
      <c r="K380" s="185">
        <v>0.05</v>
      </c>
      <c r="L380" s="265">
        <v>0.06</v>
      </c>
      <c r="M380" s="187"/>
    </row>
    <row r="381" spans="1:14" ht="12.75" customHeight="1">
      <c r="A381" s="992"/>
      <c r="B381" s="994"/>
      <c r="C381" s="164">
        <v>5</v>
      </c>
      <c r="D381" s="165" t="s">
        <v>425</v>
      </c>
      <c r="E381" s="166" t="s">
        <v>425</v>
      </c>
      <c r="F381" s="165"/>
      <c r="G381" s="169"/>
      <c r="H381" s="165" t="s">
        <v>425</v>
      </c>
      <c r="I381" s="166" t="s">
        <v>425</v>
      </c>
      <c r="J381" s="160">
        <v>0.17</v>
      </c>
      <c r="K381" s="161">
        <v>0.19</v>
      </c>
      <c r="L381" s="266">
        <v>0.19</v>
      </c>
      <c r="M381" s="163"/>
    </row>
    <row r="382" spans="1:14" ht="12.75" customHeight="1">
      <c r="A382" s="992"/>
      <c r="B382" s="994"/>
      <c r="C382" s="168"/>
      <c r="D382" s="165"/>
      <c r="E382" s="169"/>
      <c r="F382" s="165"/>
      <c r="G382" s="169"/>
      <c r="H382" s="167"/>
      <c r="I382" s="169" t="s">
        <v>426</v>
      </c>
      <c r="J382" s="171">
        <f>J380+J381</f>
        <v>0.22000000000000003</v>
      </c>
      <c r="K382" s="172">
        <f>K380+K381</f>
        <v>0.24</v>
      </c>
      <c r="L382" s="218">
        <f>L380+L381</f>
        <v>0.25</v>
      </c>
      <c r="M382" s="163"/>
    </row>
    <row r="383" spans="1:14" ht="13.5" customHeight="1" thickBot="1">
      <c r="A383" s="993"/>
      <c r="B383" s="995"/>
      <c r="C383" s="174"/>
      <c r="D383" s="175"/>
      <c r="E383" s="176"/>
      <c r="F383" s="175"/>
      <c r="G383" s="176"/>
      <c r="H383" s="177"/>
      <c r="I383" s="176" t="s">
        <v>427</v>
      </c>
      <c r="J383" s="179">
        <v>0.28999999999999998</v>
      </c>
      <c r="K383" s="180">
        <v>0.36</v>
      </c>
      <c r="L383" s="270">
        <v>0.35</v>
      </c>
      <c r="M383" s="182"/>
    </row>
    <row r="384" spans="1:14" ht="12.75" customHeight="1">
      <c r="A384" s="1023">
        <v>340</v>
      </c>
      <c r="B384" s="291" t="s">
        <v>21</v>
      </c>
      <c r="C384" s="332"/>
      <c r="D384" s="193">
        <v>48.4</v>
      </c>
      <c r="E384" s="194" t="s">
        <v>424</v>
      </c>
      <c r="F384" s="193">
        <v>48.8</v>
      </c>
      <c r="G384" s="194">
        <v>20</v>
      </c>
      <c r="H384" s="195">
        <v>49.7</v>
      </c>
      <c r="I384" s="194">
        <v>85</v>
      </c>
      <c r="J384" s="184">
        <v>0.21</v>
      </c>
      <c r="K384" s="185">
        <v>0.21</v>
      </c>
      <c r="L384" s="265">
        <v>0.22</v>
      </c>
      <c r="M384" s="187"/>
    </row>
    <row r="385" spans="1:13" ht="12.75" customHeight="1">
      <c r="A385" s="992"/>
      <c r="B385" s="293" t="s">
        <v>24</v>
      </c>
      <c r="C385" s="168"/>
      <c r="D385" s="165" t="s">
        <v>425</v>
      </c>
      <c r="E385" s="166" t="s">
        <v>425</v>
      </c>
      <c r="F385" s="165" t="s">
        <v>425</v>
      </c>
      <c r="G385" s="166" t="s">
        <v>425</v>
      </c>
      <c r="H385" s="167" t="s">
        <v>425</v>
      </c>
      <c r="I385" s="166" t="s">
        <v>425</v>
      </c>
      <c r="J385" s="160">
        <v>0.54</v>
      </c>
      <c r="K385" s="161">
        <v>1.05</v>
      </c>
      <c r="L385" s="266">
        <v>0.75</v>
      </c>
      <c r="M385" s="163"/>
    </row>
    <row r="386" spans="1:13" ht="13.5" customHeight="1" thickBot="1">
      <c r="A386" s="993"/>
      <c r="B386" s="174"/>
      <c r="C386" s="174"/>
      <c r="D386" s="175"/>
      <c r="E386" s="176"/>
      <c r="F386" s="175"/>
      <c r="G386" s="176"/>
      <c r="H386" s="177"/>
      <c r="I386" s="178" t="s">
        <v>426</v>
      </c>
      <c r="J386" s="190">
        <f>J384+J385</f>
        <v>0.75</v>
      </c>
      <c r="K386" s="180">
        <f>K384+K385</f>
        <v>1.26</v>
      </c>
      <c r="L386" s="270">
        <f>L384+L385</f>
        <v>0.97</v>
      </c>
      <c r="M386" s="182"/>
    </row>
    <row r="387" spans="1:13" ht="12.75" customHeight="1">
      <c r="A387" s="1023">
        <v>341</v>
      </c>
      <c r="B387" s="1032" t="s">
        <v>423</v>
      </c>
      <c r="C387" s="192">
        <v>1</v>
      </c>
      <c r="D387" s="221">
        <v>48.7</v>
      </c>
      <c r="E387" s="194" t="s">
        <v>424</v>
      </c>
      <c r="F387" s="193">
        <v>48.9</v>
      </c>
      <c r="G387" s="194">
        <v>15</v>
      </c>
      <c r="H387" s="195">
        <v>49.8</v>
      </c>
      <c r="I387" s="194">
        <v>110</v>
      </c>
      <c r="J387" s="154">
        <v>0.4</v>
      </c>
      <c r="K387" s="155">
        <v>0.76</v>
      </c>
      <c r="L387" s="289">
        <v>0.82</v>
      </c>
      <c r="M387" s="187"/>
    </row>
    <row r="388" spans="1:13" ht="12.75" customHeight="1">
      <c r="A388" s="992"/>
      <c r="B388" s="994"/>
      <c r="C388" s="164">
        <v>4</v>
      </c>
      <c r="D388" s="225" t="s">
        <v>425</v>
      </c>
      <c r="E388" s="166" t="s">
        <v>425</v>
      </c>
      <c r="F388" s="165" t="s">
        <v>425</v>
      </c>
      <c r="G388" s="166" t="s">
        <v>425</v>
      </c>
      <c r="H388" s="167" t="s">
        <v>425</v>
      </c>
      <c r="I388" s="166" t="s">
        <v>425</v>
      </c>
      <c r="J388" s="160">
        <v>1.01</v>
      </c>
      <c r="K388" s="161">
        <v>1.74</v>
      </c>
      <c r="L388" s="266">
        <v>1.41</v>
      </c>
      <c r="M388" s="163"/>
    </row>
    <row r="389" spans="1:13" ht="12.75" customHeight="1">
      <c r="A389" s="992"/>
      <c r="B389" s="994"/>
      <c r="C389" s="164">
        <v>5</v>
      </c>
      <c r="D389" s="225" t="s">
        <v>425</v>
      </c>
      <c r="E389" s="166" t="s">
        <v>425</v>
      </c>
      <c r="F389" s="165" t="s">
        <v>425</v>
      </c>
      <c r="G389" s="166" t="s">
        <v>425</v>
      </c>
      <c r="H389" s="167" t="s">
        <v>425</v>
      </c>
      <c r="I389" s="166" t="s">
        <v>425</v>
      </c>
      <c r="J389" s="160">
        <v>0.42</v>
      </c>
      <c r="K389" s="161">
        <v>0.56000000000000005</v>
      </c>
      <c r="L389" s="266">
        <v>0.59</v>
      </c>
      <c r="M389" s="163"/>
    </row>
    <row r="390" spans="1:13" ht="12.75" customHeight="1">
      <c r="A390" s="992"/>
      <c r="B390" s="994"/>
      <c r="C390" s="164">
        <v>13</v>
      </c>
      <c r="D390" s="225" t="s">
        <v>425</v>
      </c>
      <c r="E390" s="166" t="s">
        <v>425</v>
      </c>
      <c r="F390" s="165" t="s">
        <v>425</v>
      </c>
      <c r="G390" s="166" t="s">
        <v>425</v>
      </c>
      <c r="H390" s="167" t="s">
        <v>425</v>
      </c>
      <c r="I390" s="166" t="s">
        <v>425</v>
      </c>
      <c r="J390" s="160">
        <v>0.01</v>
      </c>
      <c r="K390" s="161">
        <v>0.31</v>
      </c>
      <c r="L390" s="266">
        <v>0.33</v>
      </c>
      <c r="M390" s="163"/>
    </row>
    <row r="391" spans="1:13" ht="12.75" customHeight="1">
      <c r="A391" s="992"/>
      <c r="B391" s="994"/>
      <c r="C391" s="164">
        <v>14</v>
      </c>
      <c r="D391" s="225" t="s">
        <v>425</v>
      </c>
      <c r="E391" s="166" t="s">
        <v>425</v>
      </c>
      <c r="F391" s="165" t="s">
        <v>425</v>
      </c>
      <c r="G391" s="166" t="s">
        <v>425</v>
      </c>
      <c r="H391" s="167" t="s">
        <v>425</v>
      </c>
      <c r="I391" s="166" t="s">
        <v>425</v>
      </c>
      <c r="J391" s="160">
        <v>0</v>
      </c>
      <c r="K391" s="161">
        <v>0.05</v>
      </c>
      <c r="L391" s="266">
        <v>0.08</v>
      </c>
      <c r="M391" s="163"/>
    </row>
    <row r="392" spans="1:13" ht="12.75" customHeight="1">
      <c r="A392" s="992"/>
      <c r="B392" s="994"/>
      <c r="C392" s="164">
        <v>17</v>
      </c>
      <c r="D392" s="225" t="s">
        <v>425</v>
      </c>
      <c r="E392" s="166" t="s">
        <v>425</v>
      </c>
      <c r="F392" s="165" t="s">
        <v>425</v>
      </c>
      <c r="G392" s="166" t="s">
        <v>425</v>
      </c>
      <c r="H392" s="167" t="s">
        <v>425</v>
      </c>
      <c r="I392" s="166" t="s">
        <v>425</v>
      </c>
      <c r="J392" s="160">
        <v>0.74</v>
      </c>
      <c r="K392" s="161">
        <v>1.51</v>
      </c>
      <c r="L392" s="266">
        <v>1.48</v>
      </c>
      <c r="M392" s="163"/>
    </row>
    <row r="393" spans="1:13" ht="12.75" customHeight="1">
      <c r="A393" s="992"/>
      <c r="B393" s="994"/>
      <c r="C393" s="164">
        <v>19</v>
      </c>
      <c r="D393" s="225" t="s">
        <v>425</v>
      </c>
      <c r="E393" s="166" t="s">
        <v>425</v>
      </c>
      <c r="F393" s="165" t="s">
        <v>425</v>
      </c>
      <c r="G393" s="166" t="s">
        <v>425</v>
      </c>
      <c r="H393" s="167" t="s">
        <v>425</v>
      </c>
      <c r="I393" s="166" t="s">
        <v>425</v>
      </c>
      <c r="J393" s="160">
        <v>1.04</v>
      </c>
      <c r="K393" s="161">
        <v>1.73</v>
      </c>
      <c r="L393" s="266">
        <v>1.63</v>
      </c>
      <c r="M393" s="163"/>
    </row>
    <row r="394" spans="1:13" ht="12.75" customHeight="1">
      <c r="A394" s="992"/>
      <c r="B394" s="994"/>
      <c r="C394" s="164">
        <v>20</v>
      </c>
      <c r="D394" s="225" t="s">
        <v>425</v>
      </c>
      <c r="E394" s="166" t="s">
        <v>425</v>
      </c>
      <c r="F394" s="165" t="s">
        <v>425</v>
      </c>
      <c r="G394" s="166" t="s">
        <v>425</v>
      </c>
      <c r="H394" s="167" t="s">
        <v>425</v>
      </c>
      <c r="I394" s="166" t="s">
        <v>425</v>
      </c>
      <c r="J394" s="160">
        <v>0.42</v>
      </c>
      <c r="K394" s="161">
        <v>0.82</v>
      </c>
      <c r="L394" s="266">
        <v>0.82</v>
      </c>
      <c r="M394" s="163"/>
    </row>
    <row r="395" spans="1:13" ht="12.75" customHeight="1">
      <c r="A395" s="992"/>
      <c r="B395" s="994"/>
      <c r="C395" s="164">
        <v>21</v>
      </c>
      <c r="D395" s="225" t="s">
        <v>425</v>
      </c>
      <c r="E395" s="166" t="s">
        <v>425</v>
      </c>
      <c r="F395" s="165" t="s">
        <v>425</v>
      </c>
      <c r="G395" s="166" t="s">
        <v>425</v>
      </c>
      <c r="H395" s="167" t="s">
        <v>425</v>
      </c>
      <c r="I395" s="166" t="s">
        <v>425</v>
      </c>
      <c r="J395" s="160">
        <v>0</v>
      </c>
      <c r="K395" s="161">
        <v>0</v>
      </c>
      <c r="L395" s="266">
        <v>0</v>
      </c>
      <c r="M395" s="163"/>
    </row>
    <row r="396" spans="1:13" ht="13.5" customHeight="1">
      <c r="A396" s="992"/>
      <c r="B396" s="994"/>
      <c r="C396" s="164">
        <v>22</v>
      </c>
      <c r="D396" s="225" t="s">
        <v>425</v>
      </c>
      <c r="E396" s="166" t="s">
        <v>425</v>
      </c>
      <c r="F396" s="165" t="s">
        <v>425</v>
      </c>
      <c r="G396" s="166" t="s">
        <v>425</v>
      </c>
      <c r="H396" s="167" t="s">
        <v>425</v>
      </c>
      <c r="I396" s="166" t="s">
        <v>425</v>
      </c>
      <c r="J396" s="160">
        <v>0.22</v>
      </c>
      <c r="K396" s="161">
        <v>0.42</v>
      </c>
      <c r="L396" s="266">
        <v>0.45</v>
      </c>
      <c r="M396" s="163"/>
    </row>
    <row r="397" spans="1:13" ht="12.75" customHeight="1">
      <c r="A397" s="992"/>
      <c r="B397" s="994"/>
      <c r="C397" s="164">
        <v>24</v>
      </c>
      <c r="D397" s="225" t="s">
        <v>425</v>
      </c>
      <c r="E397" s="166" t="s">
        <v>425</v>
      </c>
      <c r="F397" s="165" t="s">
        <v>425</v>
      </c>
      <c r="G397" s="166" t="s">
        <v>425</v>
      </c>
      <c r="H397" s="167" t="s">
        <v>425</v>
      </c>
      <c r="I397" s="166" t="s">
        <v>425</v>
      </c>
      <c r="J397" s="160">
        <v>0.01</v>
      </c>
      <c r="K397" s="161">
        <v>0.33</v>
      </c>
      <c r="L397" s="266">
        <v>0.64</v>
      </c>
      <c r="M397" s="163"/>
    </row>
    <row r="398" spans="1:13" ht="12.75" customHeight="1">
      <c r="A398" s="992"/>
      <c r="B398" s="994"/>
      <c r="C398" s="168"/>
      <c r="D398" s="225"/>
      <c r="E398" s="169"/>
      <c r="F398" s="165"/>
      <c r="G398" s="169"/>
      <c r="H398" s="167"/>
      <c r="I398" s="169" t="s">
        <v>426</v>
      </c>
      <c r="J398" s="171">
        <f>SUM(J387:J397)</f>
        <v>4.2699999999999996</v>
      </c>
      <c r="K398" s="172">
        <f>SUM(K387:K397)</f>
        <v>8.23</v>
      </c>
      <c r="L398" s="218">
        <f>SUM(L387:L397)</f>
        <v>8.25</v>
      </c>
      <c r="M398" s="163"/>
    </row>
    <row r="399" spans="1:13" ht="13.5" customHeight="1" thickBot="1">
      <c r="A399" s="993"/>
      <c r="B399" s="995"/>
      <c r="C399" s="174"/>
      <c r="D399" s="239"/>
      <c r="E399" s="176"/>
      <c r="F399" s="175"/>
      <c r="G399" s="176"/>
      <c r="H399" s="177"/>
      <c r="I399" s="176" t="s">
        <v>427</v>
      </c>
      <c r="J399" s="179">
        <v>6.53</v>
      </c>
      <c r="K399" s="180">
        <v>11.89</v>
      </c>
      <c r="L399" s="270">
        <v>12.12</v>
      </c>
      <c r="M399" s="182"/>
    </row>
    <row r="400" spans="1:13" ht="12.75" customHeight="1">
      <c r="A400" s="1023">
        <v>342</v>
      </c>
      <c r="B400" s="1032" t="s">
        <v>423</v>
      </c>
      <c r="C400" s="192">
        <v>15</v>
      </c>
      <c r="D400" s="193">
        <v>47.6</v>
      </c>
      <c r="E400" s="194" t="s">
        <v>424</v>
      </c>
      <c r="F400" s="298" t="s">
        <v>431</v>
      </c>
      <c r="G400" s="299" t="s">
        <v>431</v>
      </c>
      <c r="H400" s="195">
        <v>49.7</v>
      </c>
      <c r="I400" s="194">
        <v>60</v>
      </c>
      <c r="J400" s="184">
        <v>0.15</v>
      </c>
      <c r="K400" s="185">
        <v>0.16</v>
      </c>
      <c r="L400" s="265">
        <v>0.16</v>
      </c>
      <c r="M400" s="187"/>
    </row>
    <row r="401" spans="1:13" ht="12.75" customHeight="1">
      <c r="A401" s="992"/>
      <c r="B401" s="994"/>
      <c r="C401" s="164">
        <v>17</v>
      </c>
      <c r="D401" s="165" t="s">
        <v>425</v>
      </c>
      <c r="E401" s="166" t="s">
        <v>425</v>
      </c>
      <c r="F401" s="165" t="s">
        <v>431</v>
      </c>
      <c r="G401" s="169" t="s">
        <v>431</v>
      </c>
      <c r="H401" s="167" t="s">
        <v>425</v>
      </c>
      <c r="I401" s="166" t="s">
        <v>425</v>
      </c>
      <c r="J401" s="160">
        <v>0.01</v>
      </c>
      <c r="K401" s="161">
        <v>0.01</v>
      </c>
      <c r="L401" s="266">
        <v>0.01</v>
      </c>
      <c r="M401" s="163"/>
    </row>
    <row r="402" spans="1:13" ht="13.5" customHeight="1">
      <c r="A402" s="992"/>
      <c r="B402" s="994"/>
      <c r="C402" s="164">
        <v>40</v>
      </c>
      <c r="D402" s="165" t="s">
        <v>425</v>
      </c>
      <c r="E402" s="166" t="s">
        <v>425</v>
      </c>
      <c r="F402" s="165" t="s">
        <v>431</v>
      </c>
      <c r="G402" s="169" t="s">
        <v>431</v>
      </c>
      <c r="H402" s="167" t="s">
        <v>425</v>
      </c>
      <c r="I402" s="166" t="s">
        <v>425</v>
      </c>
      <c r="J402" s="160">
        <v>0</v>
      </c>
      <c r="K402" s="161">
        <v>0</v>
      </c>
      <c r="L402" s="266">
        <v>0</v>
      </c>
      <c r="M402" s="163"/>
    </row>
    <row r="403" spans="1:13" ht="12.75" customHeight="1">
      <c r="A403" s="992"/>
      <c r="B403" s="994"/>
      <c r="C403" s="164">
        <v>41</v>
      </c>
      <c r="D403" s="165" t="s">
        <v>425</v>
      </c>
      <c r="E403" s="166" t="s">
        <v>425</v>
      </c>
      <c r="F403" s="151" t="s">
        <v>431</v>
      </c>
      <c r="G403" s="152" t="s">
        <v>431</v>
      </c>
      <c r="H403" s="167" t="s">
        <v>425</v>
      </c>
      <c r="I403" s="166" t="s">
        <v>425</v>
      </c>
      <c r="J403" s="160">
        <v>0.05</v>
      </c>
      <c r="K403" s="161">
        <v>0.13</v>
      </c>
      <c r="L403" s="266">
        <v>0.12</v>
      </c>
      <c r="M403" s="163"/>
    </row>
    <row r="404" spans="1:13" ht="12.75" customHeight="1">
      <c r="A404" s="992"/>
      <c r="B404" s="994"/>
      <c r="C404" s="168"/>
      <c r="D404" s="165"/>
      <c r="E404" s="169"/>
      <c r="F404" s="165"/>
      <c r="G404" s="169"/>
      <c r="H404" s="167"/>
      <c r="I404" s="169" t="s">
        <v>426</v>
      </c>
      <c r="J404" s="171">
        <f>SUM(J400:J403)</f>
        <v>0.21000000000000002</v>
      </c>
      <c r="K404" s="172">
        <f>SUM(K400:K403)</f>
        <v>0.30000000000000004</v>
      </c>
      <c r="L404" s="218">
        <f>SUM(L400:L403)</f>
        <v>0.29000000000000004</v>
      </c>
      <c r="M404" s="163"/>
    </row>
    <row r="405" spans="1:13" ht="13.5" customHeight="1" thickBot="1">
      <c r="A405" s="993"/>
      <c r="B405" s="994"/>
      <c r="C405" s="199"/>
      <c r="D405" s="175"/>
      <c r="E405" s="176"/>
      <c r="F405" s="175"/>
      <c r="G405" s="176"/>
      <c r="H405" s="177"/>
      <c r="I405" s="176" t="s">
        <v>435</v>
      </c>
      <c r="J405" s="179">
        <v>1.86</v>
      </c>
      <c r="K405" s="180">
        <v>2.13</v>
      </c>
      <c r="L405" s="270">
        <v>1.94</v>
      </c>
      <c r="M405" s="182"/>
    </row>
    <row r="406" spans="1:13" ht="12.75" customHeight="1">
      <c r="A406" s="1023">
        <v>346</v>
      </c>
      <c r="B406" s="291" t="s">
        <v>21</v>
      </c>
      <c r="C406" s="332"/>
      <c r="D406" s="193">
        <v>47.6</v>
      </c>
      <c r="E406" s="194" t="s">
        <v>424</v>
      </c>
      <c r="F406" s="165" t="s">
        <v>431</v>
      </c>
      <c r="G406" s="169" t="s">
        <v>431</v>
      </c>
      <c r="H406" s="195">
        <v>49.7</v>
      </c>
      <c r="I406" s="194">
        <v>75</v>
      </c>
      <c r="J406" s="184">
        <v>0.01</v>
      </c>
      <c r="K406" s="185">
        <v>0.02</v>
      </c>
      <c r="L406" s="265">
        <v>0.02</v>
      </c>
      <c r="M406" s="157"/>
    </row>
    <row r="407" spans="1:13" ht="12.75" customHeight="1">
      <c r="A407" s="992"/>
      <c r="B407" s="349" t="s">
        <v>24</v>
      </c>
      <c r="C407" s="350"/>
      <c r="D407" s="165" t="s">
        <v>425</v>
      </c>
      <c r="E407" s="166" t="s">
        <v>425</v>
      </c>
      <c r="F407" s="165" t="s">
        <v>431</v>
      </c>
      <c r="G407" s="169" t="s">
        <v>431</v>
      </c>
      <c r="H407" s="167" t="s">
        <v>425</v>
      </c>
      <c r="I407" s="166" t="s">
        <v>425</v>
      </c>
      <c r="J407" s="160">
        <v>0.24</v>
      </c>
      <c r="K407" s="161">
        <v>0.32</v>
      </c>
      <c r="L407" s="266">
        <v>0.35</v>
      </c>
      <c r="M407" s="163"/>
    </row>
    <row r="408" spans="1:13" ht="13.5" customHeight="1" thickBot="1">
      <c r="A408" s="993"/>
      <c r="B408" s="250"/>
      <c r="C408" s="250"/>
      <c r="D408" s="175"/>
      <c r="E408" s="176"/>
      <c r="F408" s="175"/>
      <c r="G408" s="176"/>
      <c r="H408" s="177"/>
      <c r="I408" s="176" t="s">
        <v>426</v>
      </c>
      <c r="J408" s="190">
        <f>J406+J407</f>
        <v>0.25</v>
      </c>
      <c r="K408" s="180">
        <f>K406+K407</f>
        <v>0.34</v>
      </c>
      <c r="L408" s="295">
        <f>L406+L407</f>
        <v>0.37</v>
      </c>
      <c r="M408" s="182"/>
    </row>
    <row r="409" spans="1:13" ht="12.75" customHeight="1">
      <c r="A409" s="1023">
        <v>372</v>
      </c>
      <c r="B409" s="291" t="s">
        <v>21</v>
      </c>
      <c r="C409" s="332"/>
      <c r="D409" s="151">
        <v>47.6</v>
      </c>
      <c r="E409" s="194" t="s">
        <v>424</v>
      </c>
      <c r="F409" s="165" t="s">
        <v>431</v>
      </c>
      <c r="G409" s="169" t="s">
        <v>431</v>
      </c>
      <c r="H409" s="153">
        <v>49.7</v>
      </c>
      <c r="I409" s="152">
        <v>65</v>
      </c>
      <c r="J409" s="184">
        <v>0</v>
      </c>
      <c r="K409" s="185">
        <v>0</v>
      </c>
      <c r="L409" s="265">
        <v>0</v>
      </c>
      <c r="M409" s="187"/>
    </row>
    <row r="410" spans="1:13" ht="12.75" customHeight="1">
      <c r="A410" s="992"/>
      <c r="B410" s="293" t="s">
        <v>24</v>
      </c>
      <c r="C410" s="168"/>
      <c r="D410" s="165" t="s">
        <v>425</v>
      </c>
      <c r="E410" s="166" t="s">
        <v>425</v>
      </c>
      <c r="F410" s="165" t="s">
        <v>431</v>
      </c>
      <c r="G410" s="169" t="s">
        <v>431</v>
      </c>
      <c r="H410" s="167" t="s">
        <v>425</v>
      </c>
      <c r="I410" s="166" t="s">
        <v>425</v>
      </c>
      <c r="J410" s="160">
        <v>0</v>
      </c>
      <c r="K410" s="161">
        <v>0</v>
      </c>
      <c r="L410" s="266">
        <v>0</v>
      </c>
      <c r="M410" s="163"/>
    </row>
    <row r="411" spans="1:13" ht="13.5" customHeight="1" thickBot="1">
      <c r="A411" s="993"/>
      <c r="B411" s="250"/>
      <c r="C411" s="250"/>
      <c r="D411" s="175"/>
      <c r="E411" s="176"/>
      <c r="F411" s="175"/>
      <c r="G411" s="176"/>
      <c r="H411" s="177"/>
      <c r="I411" s="176" t="s">
        <v>426</v>
      </c>
      <c r="J411" s="179">
        <f>J409+J410</f>
        <v>0</v>
      </c>
      <c r="K411" s="220">
        <f>K409+K410</f>
        <v>0</v>
      </c>
      <c r="L411" s="190">
        <f>L409+L410</f>
        <v>0</v>
      </c>
      <c r="M411" s="182"/>
    </row>
    <row r="412" spans="1:13" ht="12.75" customHeight="1">
      <c r="A412" s="1023">
        <v>387</v>
      </c>
      <c r="B412" s="1033" t="s">
        <v>423</v>
      </c>
      <c r="C412" s="192">
        <v>8</v>
      </c>
      <c r="D412" s="193">
        <v>47.6</v>
      </c>
      <c r="E412" s="194" t="s">
        <v>424</v>
      </c>
      <c r="F412" s="165" t="s">
        <v>431</v>
      </c>
      <c r="G412" s="169" t="s">
        <v>431</v>
      </c>
      <c r="H412" s="195">
        <v>49.7</v>
      </c>
      <c r="I412" s="194">
        <v>80</v>
      </c>
      <c r="J412" s="184">
        <v>0.54</v>
      </c>
      <c r="K412" s="185">
        <v>0.56000000000000005</v>
      </c>
      <c r="L412" s="265">
        <v>0.55000000000000004</v>
      </c>
      <c r="M412" s="187"/>
    </row>
    <row r="413" spans="1:13" ht="12.75" customHeight="1">
      <c r="A413" s="992"/>
      <c r="B413" s="1034"/>
      <c r="C413" s="164">
        <v>15</v>
      </c>
      <c r="D413" s="165" t="s">
        <v>425</v>
      </c>
      <c r="E413" s="166" t="s">
        <v>425</v>
      </c>
      <c r="F413" s="165" t="s">
        <v>431</v>
      </c>
      <c r="G413" s="169" t="s">
        <v>431</v>
      </c>
      <c r="H413" s="167" t="s">
        <v>425</v>
      </c>
      <c r="I413" s="166" t="s">
        <v>425</v>
      </c>
      <c r="J413" s="160">
        <v>0.63</v>
      </c>
      <c r="K413" s="161">
        <v>1.26</v>
      </c>
      <c r="L413" s="266">
        <v>1.29</v>
      </c>
      <c r="M413" s="163"/>
    </row>
    <row r="414" spans="1:13" ht="12.75" customHeight="1">
      <c r="A414" s="992"/>
      <c r="B414" s="1034"/>
      <c r="C414" s="164">
        <v>16</v>
      </c>
      <c r="D414" s="165" t="s">
        <v>425</v>
      </c>
      <c r="E414" s="166" t="s">
        <v>425</v>
      </c>
      <c r="F414" s="165" t="s">
        <v>431</v>
      </c>
      <c r="G414" s="169" t="s">
        <v>431</v>
      </c>
      <c r="H414" s="167" t="s">
        <v>425</v>
      </c>
      <c r="I414" s="166" t="s">
        <v>425</v>
      </c>
      <c r="J414" s="160">
        <v>0.47</v>
      </c>
      <c r="K414" s="161">
        <v>0.99</v>
      </c>
      <c r="L414" s="266">
        <v>1.04</v>
      </c>
      <c r="M414" s="163"/>
    </row>
    <row r="415" spans="1:13" ht="13.5" customHeight="1">
      <c r="A415" s="992"/>
      <c r="B415" s="1034"/>
      <c r="C415" s="164">
        <v>17</v>
      </c>
      <c r="D415" s="165" t="s">
        <v>425</v>
      </c>
      <c r="E415" s="166" t="s">
        <v>425</v>
      </c>
      <c r="F415" s="165" t="s">
        <v>431</v>
      </c>
      <c r="G415" s="169" t="s">
        <v>431</v>
      </c>
      <c r="H415" s="167" t="s">
        <v>425</v>
      </c>
      <c r="I415" s="166" t="s">
        <v>425</v>
      </c>
      <c r="J415" s="160">
        <v>0.2</v>
      </c>
      <c r="K415" s="161">
        <v>0.42</v>
      </c>
      <c r="L415" s="266">
        <v>0.47</v>
      </c>
      <c r="M415" s="163"/>
    </row>
    <row r="416" spans="1:13" ht="12.75" customHeight="1">
      <c r="A416" s="992"/>
      <c r="B416" s="1034"/>
      <c r="C416" s="164">
        <v>18</v>
      </c>
      <c r="D416" s="165" t="s">
        <v>425</v>
      </c>
      <c r="E416" s="166" t="s">
        <v>425</v>
      </c>
      <c r="F416" s="165" t="s">
        <v>431</v>
      </c>
      <c r="G416" s="169" t="s">
        <v>431</v>
      </c>
      <c r="H416" s="167" t="s">
        <v>425</v>
      </c>
      <c r="I416" s="166" t="s">
        <v>425</v>
      </c>
      <c r="J416" s="160">
        <v>0.43</v>
      </c>
      <c r="K416" s="161">
        <v>0.77</v>
      </c>
      <c r="L416" s="266">
        <v>1.1299999999999999</v>
      </c>
      <c r="M416" s="163"/>
    </row>
    <row r="417" spans="1:13" ht="12.75" customHeight="1">
      <c r="A417" s="992"/>
      <c r="B417" s="1034"/>
      <c r="C417" s="168"/>
      <c r="D417" s="165"/>
      <c r="E417" s="169"/>
      <c r="F417" s="165"/>
      <c r="G417" s="169"/>
      <c r="H417" s="167"/>
      <c r="I417" s="169" t="s">
        <v>426</v>
      </c>
      <c r="J417" s="171">
        <f>SUM(J412:J416)</f>
        <v>2.27</v>
      </c>
      <c r="K417" s="172">
        <f>SUM(K412:K416)</f>
        <v>4</v>
      </c>
      <c r="L417" s="218">
        <f>SUM(L412:L416)</f>
        <v>4.4799999999999995</v>
      </c>
      <c r="M417" s="163"/>
    </row>
    <row r="418" spans="1:13" ht="13.5" customHeight="1" thickBot="1">
      <c r="A418" s="993"/>
      <c r="B418" s="1035"/>
      <c r="C418" s="174"/>
      <c r="D418" s="175"/>
      <c r="E418" s="176"/>
      <c r="F418" s="175"/>
      <c r="G418" s="176"/>
      <c r="H418" s="177"/>
      <c r="I418" s="176" t="s">
        <v>427</v>
      </c>
      <c r="J418" s="179">
        <v>3.11</v>
      </c>
      <c r="K418" s="180">
        <v>5.27</v>
      </c>
      <c r="L418" s="270">
        <v>5.84</v>
      </c>
      <c r="M418" s="182"/>
    </row>
    <row r="419" spans="1:13" ht="12.75" customHeight="1">
      <c r="A419" s="1023">
        <v>388</v>
      </c>
      <c r="B419" s="1032" t="s">
        <v>454</v>
      </c>
      <c r="C419" s="192">
        <v>8</v>
      </c>
      <c r="D419" s="1036"/>
      <c r="E419" s="1037"/>
      <c r="F419" s="193">
        <v>49</v>
      </c>
      <c r="G419" s="194">
        <v>30</v>
      </c>
      <c r="H419" s="195">
        <v>49.7</v>
      </c>
      <c r="I419" s="194">
        <v>60</v>
      </c>
      <c r="J419" s="184">
        <v>1.84</v>
      </c>
      <c r="K419" s="185">
        <v>2.2000000000000002</v>
      </c>
      <c r="L419" s="265">
        <v>1.94</v>
      </c>
      <c r="M419" s="187"/>
    </row>
    <row r="420" spans="1:13" ht="12.75" customHeight="1">
      <c r="A420" s="992"/>
      <c r="B420" s="994"/>
      <c r="C420" s="164">
        <v>9</v>
      </c>
      <c r="D420" s="1038"/>
      <c r="E420" s="1039"/>
      <c r="F420" s="165" t="s">
        <v>425</v>
      </c>
      <c r="G420" s="166" t="s">
        <v>425</v>
      </c>
      <c r="H420" s="167" t="s">
        <v>425</v>
      </c>
      <c r="I420" s="166" t="s">
        <v>425</v>
      </c>
      <c r="J420" s="160">
        <v>0</v>
      </c>
      <c r="K420" s="161">
        <v>0</v>
      </c>
      <c r="L420" s="266">
        <v>0</v>
      </c>
      <c r="M420" s="163"/>
    </row>
    <row r="421" spans="1:13" ht="13.5" customHeight="1">
      <c r="A421" s="992"/>
      <c r="B421" s="994"/>
      <c r="C421" s="164">
        <v>30</v>
      </c>
      <c r="D421" s="1038"/>
      <c r="E421" s="1039"/>
      <c r="F421" s="165" t="s">
        <v>425</v>
      </c>
      <c r="G421" s="166" t="s">
        <v>425</v>
      </c>
      <c r="H421" s="167" t="s">
        <v>425</v>
      </c>
      <c r="I421" s="166" t="s">
        <v>425</v>
      </c>
      <c r="J421" s="160">
        <v>0.03</v>
      </c>
      <c r="K421" s="161">
        <v>0.02</v>
      </c>
      <c r="L421" s="266">
        <v>0.01</v>
      </c>
      <c r="M421" s="163"/>
    </row>
    <row r="422" spans="1:13" ht="12.75" customHeight="1">
      <c r="A422" s="992"/>
      <c r="B422" s="994"/>
      <c r="C422" s="164">
        <v>33</v>
      </c>
      <c r="D422" s="1038"/>
      <c r="E422" s="1039"/>
      <c r="F422" s="165" t="s">
        <v>425</v>
      </c>
      <c r="G422" s="166" t="s">
        <v>425</v>
      </c>
      <c r="H422" s="167" t="s">
        <v>425</v>
      </c>
      <c r="I422" s="166" t="s">
        <v>425</v>
      </c>
      <c r="J422" s="160">
        <v>0</v>
      </c>
      <c r="K422" s="161">
        <v>0</v>
      </c>
      <c r="L422" s="266">
        <v>0</v>
      </c>
      <c r="M422" s="163"/>
    </row>
    <row r="423" spans="1:13" ht="12.75" customHeight="1">
      <c r="A423" s="992"/>
      <c r="B423" s="994"/>
      <c r="C423" s="168"/>
      <c r="D423" s="1038"/>
      <c r="E423" s="1039"/>
      <c r="F423" s="165"/>
      <c r="G423" s="169"/>
      <c r="H423" s="167"/>
      <c r="I423" s="169" t="s">
        <v>426</v>
      </c>
      <c r="J423" s="171">
        <f>SUM(J419:J422)</f>
        <v>1.87</v>
      </c>
      <c r="K423" s="172">
        <f>SUM(K419:K422)</f>
        <v>2.2200000000000002</v>
      </c>
      <c r="L423" s="218">
        <f>SUM(L419:L422)</f>
        <v>1.95</v>
      </c>
      <c r="M423" s="163"/>
    </row>
    <row r="424" spans="1:13" ht="13.5" customHeight="1" thickBot="1">
      <c r="A424" s="993"/>
      <c r="B424" s="995"/>
      <c r="C424" s="174"/>
      <c r="D424" s="1042"/>
      <c r="E424" s="1043"/>
      <c r="F424" s="200"/>
      <c r="G424" s="201"/>
      <c r="H424" s="202"/>
      <c r="I424" s="201" t="s">
        <v>427</v>
      </c>
      <c r="J424" s="179">
        <v>2.57</v>
      </c>
      <c r="K424" s="180">
        <v>3.32</v>
      </c>
      <c r="L424" s="270">
        <v>2.86</v>
      </c>
      <c r="M424" s="182"/>
    </row>
    <row r="425" spans="1:13" ht="12.75" customHeight="1">
      <c r="A425" s="1023">
        <v>389</v>
      </c>
      <c r="B425" s="1032" t="s">
        <v>423</v>
      </c>
      <c r="C425" s="192">
        <v>10</v>
      </c>
      <c r="D425" s="193">
        <v>47.6</v>
      </c>
      <c r="E425" s="194" t="s">
        <v>424</v>
      </c>
      <c r="F425" s="193" t="s">
        <v>431</v>
      </c>
      <c r="G425" s="194" t="s">
        <v>431</v>
      </c>
      <c r="H425" s="195">
        <v>49.7</v>
      </c>
      <c r="I425" s="194">
        <v>80</v>
      </c>
      <c r="J425" s="184">
        <v>1.84</v>
      </c>
      <c r="K425" s="185">
        <v>2.2000000000000002</v>
      </c>
      <c r="L425" s="265">
        <v>1.94</v>
      </c>
      <c r="M425" s="187"/>
    </row>
    <row r="426" spans="1:13" ht="12.75" customHeight="1">
      <c r="A426" s="992"/>
      <c r="B426" s="994"/>
      <c r="C426" s="164">
        <v>17</v>
      </c>
      <c r="D426" s="165" t="s">
        <v>425</v>
      </c>
      <c r="E426" s="166" t="s">
        <v>425</v>
      </c>
      <c r="F426" s="165" t="s">
        <v>431</v>
      </c>
      <c r="G426" s="169" t="s">
        <v>431</v>
      </c>
      <c r="H426" s="167" t="s">
        <v>425</v>
      </c>
      <c r="I426" s="166" t="s">
        <v>425</v>
      </c>
      <c r="J426" s="160">
        <v>0</v>
      </c>
      <c r="K426" s="161">
        <v>0</v>
      </c>
      <c r="L426" s="266">
        <v>0</v>
      </c>
      <c r="M426" s="163"/>
    </row>
    <row r="427" spans="1:13" ht="13.5" customHeight="1">
      <c r="A427" s="992"/>
      <c r="B427" s="994"/>
      <c r="C427" s="164">
        <v>35</v>
      </c>
      <c r="D427" s="165" t="s">
        <v>425</v>
      </c>
      <c r="E427" s="166" t="s">
        <v>425</v>
      </c>
      <c r="F427" s="165" t="s">
        <v>431</v>
      </c>
      <c r="G427" s="169" t="s">
        <v>431</v>
      </c>
      <c r="H427" s="167" t="s">
        <v>425</v>
      </c>
      <c r="I427" s="166" t="s">
        <v>425</v>
      </c>
      <c r="J427" s="160">
        <v>0</v>
      </c>
      <c r="K427" s="161">
        <v>0</v>
      </c>
      <c r="L427" s="266">
        <v>0</v>
      </c>
      <c r="M427" s="163"/>
    </row>
    <row r="428" spans="1:13" ht="12.75" customHeight="1">
      <c r="A428" s="992"/>
      <c r="B428" s="994"/>
      <c r="C428" s="164">
        <v>43</v>
      </c>
      <c r="D428" s="165" t="s">
        <v>425</v>
      </c>
      <c r="E428" s="166" t="s">
        <v>425</v>
      </c>
      <c r="F428" s="165" t="s">
        <v>431</v>
      </c>
      <c r="G428" s="169" t="s">
        <v>431</v>
      </c>
      <c r="H428" s="167" t="s">
        <v>425</v>
      </c>
      <c r="I428" s="166" t="s">
        <v>425</v>
      </c>
      <c r="J428" s="160">
        <v>0</v>
      </c>
      <c r="K428" s="161">
        <v>0</v>
      </c>
      <c r="L428" s="266">
        <v>0</v>
      </c>
      <c r="M428" s="163"/>
    </row>
    <row r="429" spans="1:13" ht="12.75" customHeight="1">
      <c r="A429" s="992"/>
      <c r="B429" s="994"/>
      <c r="C429" s="168"/>
      <c r="D429" s="165"/>
      <c r="E429" s="169"/>
      <c r="F429" s="165"/>
      <c r="G429" s="169"/>
      <c r="H429" s="167"/>
      <c r="I429" s="169" t="s">
        <v>426</v>
      </c>
      <c r="J429" s="171">
        <f>SUM(J425:J428)</f>
        <v>1.84</v>
      </c>
      <c r="K429" s="172">
        <f>SUM(K425:K428)</f>
        <v>2.2000000000000002</v>
      </c>
      <c r="L429" s="218">
        <f>SUM(L425:L428)</f>
        <v>1.94</v>
      </c>
      <c r="M429" s="163"/>
    </row>
    <row r="430" spans="1:13" ht="13.5" customHeight="1" thickBot="1">
      <c r="A430" s="993"/>
      <c r="B430" s="995"/>
      <c r="C430" s="174"/>
      <c r="D430" s="175"/>
      <c r="E430" s="176"/>
      <c r="F430" s="175"/>
      <c r="G430" s="176"/>
      <c r="H430" s="177"/>
      <c r="I430" s="176" t="s">
        <v>427</v>
      </c>
      <c r="J430" s="179">
        <v>4.42</v>
      </c>
      <c r="K430" s="180">
        <v>5.63</v>
      </c>
      <c r="L430" s="270">
        <v>5.68</v>
      </c>
      <c r="M430" s="182"/>
    </row>
    <row r="431" spans="1:13" ht="12.75" customHeight="1">
      <c r="A431" s="1023">
        <v>394</v>
      </c>
      <c r="B431" s="192" t="s">
        <v>21</v>
      </c>
      <c r="C431" s="332"/>
      <c r="D431" s="1036"/>
      <c r="E431" s="1037"/>
      <c r="F431" s="193">
        <v>49</v>
      </c>
      <c r="G431" s="194">
        <v>30</v>
      </c>
      <c r="H431" s="195">
        <v>49.7</v>
      </c>
      <c r="I431" s="211">
        <v>80</v>
      </c>
      <c r="J431" s="184">
        <v>0.69</v>
      </c>
      <c r="K431" s="185">
        <v>0.76</v>
      </c>
      <c r="L431" s="265">
        <v>0.8</v>
      </c>
      <c r="M431" s="351"/>
    </row>
    <row r="432" spans="1:13" ht="12.75" customHeight="1">
      <c r="A432" s="992"/>
      <c r="B432" s="164" t="s">
        <v>24</v>
      </c>
      <c r="C432" s="168"/>
      <c r="D432" s="1038"/>
      <c r="E432" s="1039"/>
      <c r="F432" s="165" t="s">
        <v>425</v>
      </c>
      <c r="G432" s="226" t="s">
        <v>425</v>
      </c>
      <c r="H432" s="167" t="s">
        <v>425</v>
      </c>
      <c r="I432" s="226" t="s">
        <v>425</v>
      </c>
      <c r="J432" s="160">
        <v>0.3</v>
      </c>
      <c r="K432" s="161">
        <v>0.34</v>
      </c>
      <c r="L432" s="266">
        <v>0.31</v>
      </c>
      <c r="M432" s="352"/>
    </row>
    <row r="433" spans="1:13" ht="13.5" customHeight="1" thickBot="1">
      <c r="A433" s="993"/>
      <c r="B433" s="174"/>
      <c r="C433" s="174"/>
      <c r="D433" s="1042"/>
      <c r="E433" s="1043"/>
      <c r="F433" s="175"/>
      <c r="G433" s="176"/>
      <c r="H433" s="177"/>
      <c r="I433" s="219" t="s">
        <v>426</v>
      </c>
      <c r="J433" s="179">
        <f>J431+J432</f>
        <v>0.99</v>
      </c>
      <c r="K433" s="180">
        <f>K431+K432</f>
        <v>1.1000000000000001</v>
      </c>
      <c r="L433" s="295">
        <f>L431+L432</f>
        <v>1.1100000000000001</v>
      </c>
      <c r="M433" s="353"/>
    </row>
    <row r="434" spans="1:13" ht="13.5" customHeight="1">
      <c r="A434" s="1051">
        <v>400</v>
      </c>
      <c r="B434" s="1032" t="s">
        <v>454</v>
      </c>
      <c r="C434" s="192">
        <v>13</v>
      </c>
      <c r="D434" s="354">
        <v>46.8</v>
      </c>
      <c r="E434" s="194" t="s">
        <v>424</v>
      </c>
      <c r="F434" s="354">
        <v>48.6</v>
      </c>
      <c r="G434" s="343">
        <v>50</v>
      </c>
      <c r="H434" s="342">
        <v>49.4</v>
      </c>
      <c r="I434" s="343">
        <v>10</v>
      </c>
      <c r="J434" s="301">
        <v>0.71</v>
      </c>
      <c r="K434" s="302">
        <v>1.31</v>
      </c>
      <c r="L434" s="303">
        <v>1.44</v>
      </c>
      <c r="M434" s="351"/>
    </row>
    <row r="435" spans="1:13" ht="12.75" customHeight="1">
      <c r="A435" s="1052"/>
      <c r="B435" s="994"/>
      <c r="C435" s="164">
        <v>20</v>
      </c>
      <c r="D435" s="165" t="s">
        <v>425</v>
      </c>
      <c r="E435" s="166" t="s">
        <v>425</v>
      </c>
      <c r="F435" s="165" t="s">
        <v>425</v>
      </c>
      <c r="G435" s="166" t="s">
        <v>425</v>
      </c>
      <c r="H435" s="167" t="s">
        <v>425</v>
      </c>
      <c r="I435" s="166" t="s">
        <v>425</v>
      </c>
      <c r="J435" s="267">
        <v>1.21</v>
      </c>
      <c r="K435" s="268">
        <v>1.68</v>
      </c>
      <c r="L435" s="269">
        <v>2.0099999999999998</v>
      </c>
      <c r="M435" s="163"/>
    </row>
    <row r="436" spans="1:13" ht="12.75" customHeight="1">
      <c r="A436" s="1052"/>
      <c r="B436" s="994"/>
      <c r="C436" s="168"/>
      <c r="D436" s="355"/>
      <c r="E436" s="170"/>
      <c r="F436" s="355"/>
      <c r="G436" s="170"/>
      <c r="H436" s="344"/>
      <c r="I436" s="170" t="s">
        <v>426</v>
      </c>
      <c r="J436" s="171">
        <f>SUM(J434:J435)</f>
        <v>1.92</v>
      </c>
      <c r="K436" s="172">
        <f>SUM(K434:K435)</f>
        <v>2.99</v>
      </c>
      <c r="L436" s="218">
        <f>SUM(L434:L435)</f>
        <v>3.4499999999999997</v>
      </c>
      <c r="M436" s="163"/>
    </row>
    <row r="437" spans="1:13" ht="13.5" customHeight="1" thickBot="1">
      <c r="A437" s="1053"/>
      <c r="B437" s="995"/>
      <c r="C437" s="174"/>
      <c r="D437" s="356"/>
      <c r="E437" s="178"/>
      <c r="F437" s="356"/>
      <c r="G437" s="178"/>
      <c r="H437" s="357"/>
      <c r="I437" s="178" t="s">
        <v>427</v>
      </c>
      <c r="J437" s="179">
        <v>6.06</v>
      </c>
      <c r="K437" s="180">
        <v>7.23</v>
      </c>
      <c r="L437" s="270">
        <v>8.18</v>
      </c>
      <c r="M437" s="182"/>
    </row>
    <row r="438" spans="1:13" ht="12.75" customHeight="1">
      <c r="A438" s="1023">
        <v>408</v>
      </c>
      <c r="B438" s="291" t="s">
        <v>21</v>
      </c>
      <c r="C438" s="332"/>
      <c r="D438" s="193">
        <v>46.5</v>
      </c>
      <c r="E438" s="194" t="s">
        <v>424</v>
      </c>
      <c r="F438" s="193">
        <v>48.6</v>
      </c>
      <c r="G438" s="194">
        <v>80</v>
      </c>
      <c r="H438" s="195">
        <v>49.7</v>
      </c>
      <c r="I438" s="211">
        <v>80</v>
      </c>
      <c r="J438" s="184">
        <v>0.28999999999999998</v>
      </c>
      <c r="K438" s="185">
        <v>0.3</v>
      </c>
      <c r="L438" s="358">
        <v>0.3</v>
      </c>
      <c r="M438" s="351"/>
    </row>
    <row r="439" spans="1:13" ht="12.75" customHeight="1">
      <c r="A439" s="992"/>
      <c r="B439" s="293" t="s">
        <v>24</v>
      </c>
      <c r="C439" s="168"/>
      <c r="D439" s="165" t="s">
        <v>425</v>
      </c>
      <c r="E439" s="166" t="s">
        <v>425</v>
      </c>
      <c r="F439" s="165" t="s">
        <v>425</v>
      </c>
      <c r="G439" s="166" t="s">
        <v>425</v>
      </c>
      <c r="H439" s="167" t="s">
        <v>425</v>
      </c>
      <c r="I439" s="226" t="s">
        <v>425</v>
      </c>
      <c r="J439" s="160">
        <v>2.13</v>
      </c>
      <c r="K439" s="161">
        <v>2.13</v>
      </c>
      <c r="L439" s="217">
        <v>2.11</v>
      </c>
      <c r="M439" s="352"/>
    </row>
    <row r="440" spans="1:13" ht="13.5" customHeight="1" thickBot="1">
      <c r="A440" s="993"/>
      <c r="B440" s="174"/>
      <c r="C440" s="174"/>
      <c r="D440" s="175"/>
      <c r="E440" s="176"/>
      <c r="F440" s="175"/>
      <c r="G440" s="176"/>
      <c r="H440" s="177"/>
      <c r="I440" s="219" t="s">
        <v>426</v>
      </c>
      <c r="J440" s="179">
        <f>J438+J439</f>
        <v>2.42</v>
      </c>
      <c r="K440" s="180">
        <f>K438+K439</f>
        <v>2.4299999999999997</v>
      </c>
      <c r="L440" s="295">
        <f>L438+L439</f>
        <v>2.4099999999999997</v>
      </c>
      <c r="M440" s="353"/>
    </row>
    <row r="441" spans="1:13" ht="12.75" customHeight="1">
      <c r="A441" s="1051">
        <v>417</v>
      </c>
      <c r="B441" s="1032" t="s">
        <v>423</v>
      </c>
      <c r="C441" s="192">
        <v>3</v>
      </c>
      <c r="D441" s="1036"/>
      <c r="E441" s="1037"/>
      <c r="F441" s="354">
        <v>49</v>
      </c>
      <c r="G441" s="343">
        <v>40</v>
      </c>
      <c r="H441" s="342">
        <v>49.7</v>
      </c>
      <c r="I441" s="343">
        <v>65</v>
      </c>
      <c r="J441" s="301">
        <v>0.56000000000000005</v>
      </c>
      <c r="K441" s="302">
        <v>0.7</v>
      </c>
      <c r="L441" s="303">
        <v>0.71</v>
      </c>
      <c r="M441" s="351"/>
    </row>
    <row r="442" spans="1:13" ht="12.75" customHeight="1">
      <c r="A442" s="1052"/>
      <c r="B442" s="994"/>
      <c r="C442" s="164">
        <v>4</v>
      </c>
      <c r="D442" s="1038"/>
      <c r="E442" s="1039"/>
      <c r="F442" s="165" t="s">
        <v>425</v>
      </c>
      <c r="G442" s="166" t="s">
        <v>425</v>
      </c>
      <c r="H442" s="167" t="s">
        <v>425</v>
      </c>
      <c r="I442" s="166" t="s">
        <v>425</v>
      </c>
      <c r="J442" s="267">
        <v>0.84</v>
      </c>
      <c r="K442" s="268">
        <v>0.8</v>
      </c>
      <c r="L442" s="269">
        <v>0.8</v>
      </c>
      <c r="M442" s="352"/>
    </row>
    <row r="443" spans="1:13" ht="13.5" customHeight="1">
      <c r="A443" s="1052"/>
      <c r="B443" s="994"/>
      <c r="C443" s="164">
        <v>7</v>
      </c>
      <c r="D443" s="1038"/>
      <c r="E443" s="1039"/>
      <c r="F443" s="165" t="s">
        <v>425</v>
      </c>
      <c r="G443" s="166" t="s">
        <v>425</v>
      </c>
      <c r="H443" s="167" t="s">
        <v>425</v>
      </c>
      <c r="I443" s="166" t="s">
        <v>425</v>
      </c>
      <c r="J443" s="267">
        <v>0</v>
      </c>
      <c r="K443" s="268">
        <v>0</v>
      </c>
      <c r="L443" s="269">
        <v>0</v>
      </c>
      <c r="M443" s="352"/>
    </row>
    <row r="444" spans="1:13" ht="12.75" customHeight="1">
      <c r="A444" s="1052"/>
      <c r="B444" s="994"/>
      <c r="C444" s="164">
        <v>8</v>
      </c>
      <c r="D444" s="1038"/>
      <c r="E444" s="1039"/>
      <c r="F444" s="165" t="s">
        <v>425</v>
      </c>
      <c r="G444" s="166" t="s">
        <v>425</v>
      </c>
      <c r="H444" s="167" t="s">
        <v>425</v>
      </c>
      <c r="I444" s="166" t="s">
        <v>425</v>
      </c>
      <c r="J444" s="267">
        <v>0.65</v>
      </c>
      <c r="K444" s="268">
        <v>0.63</v>
      </c>
      <c r="L444" s="269">
        <v>0.62</v>
      </c>
      <c r="M444" s="163"/>
    </row>
    <row r="445" spans="1:13" ht="12.75" customHeight="1">
      <c r="A445" s="1052"/>
      <c r="B445" s="994"/>
      <c r="C445" s="168"/>
      <c r="D445" s="1038"/>
      <c r="E445" s="1039"/>
      <c r="F445" s="355"/>
      <c r="G445" s="170"/>
      <c r="H445" s="344"/>
      <c r="I445" s="170" t="s">
        <v>426</v>
      </c>
      <c r="J445" s="171">
        <f>SUM(J441:J444)</f>
        <v>2.0499999999999998</v>
      </c>
      <c r="K445" s="172">
        <f>SUM(K441:K444)</f>
        <v>2.13</v>
      </c>
      <c r="L445" s="218">
        <f>SUM(L441:L444)</f>
        <v>2.13</v>
      </c>
      <c r="M445" s="163"/>
    </row>
    <row r="446" spans="1:13" ht="13.5" customHeight="1" thickBot="1">
      <c r="A446" s="1053"/>
      <c r="B446" s="995"/>
      <c r="C446" s="174"/>
      <c r="D446" s="1042"/>
      <c r="E446" s="1043"/>
      <c r="F446" s="356"/>
      <c r="G446" s="178"/>
      <c r="H446" s="357"/>
      <c r="I446" s="178" t="s">
        <v>427</v>
      </c>
      <c r="J446" s="179">
        <v>2.0499999999999998</v>
      </c>
      <c r="K446" s="180">
        <v>2.13</v>
      </c>
      <c r="L446" s="270">
        <v>2.13</v>
      </c>
      <c r="M446" s="182"/>
    </row>
    <row r="447" spans="1:13" ht="12.75" customHeight="1">
      <c r="A447" s="1023">
        <v>419</v>
      </c>
      <c r="B447" s="1033" t="s">
        <v>455</v>
      </c>
      <c r="C447" s="359" t="s">
        <v>456</v>
      </c>
      <c r="D447" s="1054"/>
      <c r="E447" s="1055"/>
      <c r="F447" s="360">
        <v>49</v>
      </c>
      <c r="G447" s="343">
        <v>5</v>
      </c>
      <c r="H447" s="342">
        <v>49.8</v>
      </c>
      <c r="I447" s="343">
        <v>110</v>
      </c>
      <c r="J447" s="301">
        <v>0.56999999999999995</v>
      </c>
      <c r="K447" s="302">
        <v>0.97</v>
      </c>
      <c r="L447" s="303">
        <v>0.98</v>
      </c>
      <c r="M447" s="187"/>
    </row>
    <row r="448" spans="1:13" ht="13.5" customHeight="1">
      <c r="A448" s="992"/>
      <c r="B448" s="1034"/>
      <c r="C448" s="361" t="s">
        <v>457</v>
      </c>
      <c r="D448" s="1056"/>
      <c r="E448" s="1057"/>
      <c r="F448" s="165" t="s">
        <v>425</v>
      </c>
      <c r="G448" s="166" t="s">
        <v>425</v>
      </c>
      <c r="H448" s="167" t="s">
        <v>425</v>
      </c>
      <c r="I448" s="166" t="s">
        <v>425</v>
      </c>
      <c r="J448" s="267">
        <v>0.31</v>
      </c>
      <c r="K448" s="268">
        <v>0.53</v>
      </c>
      <c r="L448" s="269">
        <v>0.41</v>
      </c>
      <c r="M448" s="163"/>
    </row>
    <row r="449" spans="1:13" ht="12.75" customHeight="1">
      <c r="A449" s="992"/>
      <c r="B449" s="1034"/>
      <c r="C449" s="361" t="s">
        <v>458</v>
      </c>
      <c r="D449" s="1058"/>
      <c r="E449" s="1059"/>
      <c r="F449" s="165" t="s">
        <v>425</v>
      </c>
      <c r="G449" s="166" t="s">
        <v>425</v>
      </c>
      <c r="H449" s="167" t="s">
        <v>425</v>
      </c>
      <c r="I449" s="166" t="s">
        <v>425</v>
      </c>
      <c r="J449" s="267">
        <v>0.3</v>
      </c>
      <c r="K449" s="268">
        <v>0.62</v>
      </c>
      <c r="L449" s="269">
        <v>0.55000000000000004</v>
      </c>
      <c r="M449" s="163"/>
    </row>
    <row r="450" spans="1:13" ht="13.5" customHeight="1">
      <c r="A450" s="992"/>
      <c r="B450" s="994" t="s">
        <v>454</v>
      </c>
      <c r="C450" s="215">
        <v>11</v>
      </c>
      <c r="D450" s="165">
        <v>46.5</v>
      </c>
      <c r="E450" s="169" t="s">
        <v>424</v>
      </c>
      <c r="F450" s="362">
        <v>48.6</v>
      </c>
      <c r="G450" s="363">
        <v>85</v>
      </c>
      <c r="H450" s="364">
        <v>49.6</v>
      </c>
      <c r="I450" s="363">
        <v>35</v>
      </c>
      <c r="J450" s="365">
        <v>0.15</v>
      </c>
      <c r="K450" s="366">
        <v>0.27</v>
      </c>
      <c r="L450" s="367">
        <v>0.39</v>
      </c>
      <c r="M450" s="163"/>
    </row>
    <row r="451" spans="1:13" ht="13.5" customHeight="1">
      <c r="A451" s="992"/>
      <c r="B451" s="994"/>
      <c r="C451" s="215">
        <v>12</v>
      </c>
      <c r="D451" s="355" t="s">
        <v>425</v>
      </c>
      <c r="E451" s="345" t="s">
        <v>425</v>
      </c>
      <c r="F451" s="344" t="s">
        <v>425</v>
      </c>
      <c r="G451" s="345" t="s">
        <v>425</v>
      </c>
      <c r="H451" s="344" t="s">
        <v>425</v>
      </c>
      <c r="I451" s="345" t="s">
        <v>425</v>
      </c>
      <c r="J451" s="365">
        <v>0.14000000000000001</v>
      </c>
      <c r="K451" s="366">
        <v>0.37</v>
      </c>
      <c r="L451" s="367">
        <v>0.51</v>
      </c>
      <c r="M451" s="368"/>
    </row>
    <row r="452" spans="1:13" ht="13.5" customHeight="1">
      <c r="A452" s="992"/>
      <c r="B452" s="994"/>
      <c r="C452" s="215"/>
      <c r="D452" s="369"/>
      <c r="E452" s="363"/>
      <c r="F452" s="370"/>
      <c r="G452" s="363"/>
      <c r="H452" s="364"/>
      <c r="I452" s="170" t="s">
        <v>426</v>
      </c>
      <c r="J452" s="171">
        <f>J447+J448+J449+J450+J451</f>
        <v>1.4699999999999998</v>
      </c>
      <c r="K452" s="171">
        <f t="shared" ref="K452:L452" si="1">K447+K448+K449+K450+K451</f>
        <v>2.7600000000000002</v>
      </c>
      <c r="L452" s="371">
        <f t="shared" si="1"/>
        <v>2.84</v>
      </c>
      <c r="M452" s="372"/>
    </row>
    <row r="453" spans="1:13" ht="13.5" customHeight="1" thickBot="1">
      <c r="A453" s="993"/>
      <c r="B453" s="995"/>
      <c r="C453" s="373"/>
      <c r="D453" s="356"/>
      <c r="E453" s="178"/>
      <c r="F453" s="374"/>
      <c r="G453" s="178"/>
      <c r="H453" s="357"/>
      <c r="I453" s="375" t="s">
        <v>427</v>
      </c>
      <c r="J453" s="376">
        <v>3.12</v>
      </c>
      <c r="K453" s="377">
        <v>5.38</v>
      </c>
      <c r="L453" s="378">
        <v>6.02</v>
      </c>
      <c r="M453" s="353"/>
    </row>
    <row r="454" spans="1:13" ht="24.75" customHeight="1">
      <c r="A454" s="1023">
        <v>303</v>
      </c>
      <c r="B454" s="1032" t="s">
        <v>423</v>
      </c>
      <c r="C454" s="379" t="s">
        <v>459</v>
      </c>
      <c r="D454" s="380">
        <v>47.6</v>
      </c>
      <c r="E454" s="194" t="s">
        <v>424</v>
      </c>
      <c r="F454" s="193" t="s">
        <v>431</v>
      </c>
      <c r="G454" s="194" t="s">
        <v>431</v>
      </c>
      <c r="H454" s="381">
        <v>49.7</v>
      </c>
      <c r="I454" s="382">
        <v>85</v>
      </c>
      <c r="J454" s="383">
        <v>0.63</v>
      </c>
      <c r="K454" s="384">
        <v>0.67</v>
      </c>
      <c r="L454" s="385">
        <v>0.71</v>
      </c>
      <c r="M454" s="1060" t="s">
        <v>460</v>
      </c>
    </row>
    <row r="455" spans="1:13" ht="25.5" customHeight="1">
      <c r="A455" s="992"/>
      <c r="B455" s="994"/>
      <c r="C455" s="386" t="s">
        <v>461</v>
      </c>
      <c r="D455" s="369" t="s">
        <v>425</v>
      </c>
      <c r="E455" s="387" t="s">
        <v>425</v>
      </c>
      <c r="F455" s="165" t="s">
        <v>431</v>
      </c>
      <c r="G455" s="169" t="s">
        <v>431</v>
      </c>
      <c r="H455" s="344" t="s">
        <v>425</v>
      </c>
      <c r="I455" s="345" t="s">
        <v>425</v>
      </c>
      <c r="J455" s="365"/>
      <c r="K455" s="366"/>
      <c r="L455" s="367"/>
      <c r="M455" s="1061"/>
    </row>
    <row r="456" spans="1:13" ht="12.75" customHeight="1">
      <c r="A456" s="992"/>
      <c r="B456" s="994"/>
      <c r="C456" s="388">
        <v>13</v>
      </c>
      <c r="D456" s="369" t="s">
        <v>425</v>
      </c>
      <c r="E456" s="387" t="s">
        <v>425</v>
      </c>
      <c r="F456" s="165" t="s">
        <v>431</v>
      </c>
      <c r="G456" s="169" t="s">
        <v>431</v>
      </c>
      <c r="H456" s="344" t="s">
        <v>425</v>
      </c>
      <c r="I456" s="345" t="s">
        <v>425</v>
      </c>
      <c r="J456" s="365">
        <v>0.12</v>
      </c>
      <c r="K456" s="366">
        <v>0.12</v>
      </c>
      <c r="L456" s="367">
        <v>0.13</v>
      </c>
      <c r="M456" s="352"/>
    </row>
    <row r="457" spans="1:13" ht="12.75" customHeight="1">
      <c r="A457" s="992"/>
      <c r="B457" s="994"/>
      <c r="C457" s="199"/>
      <c r="D457" s="369"/>
      <c r="E457" s="387"/>
      <c r="F457" s="369"/>
      <c r="G457" s="387"/>
      <c r="H457" s="364"/>
      <c r="I457" s="389" t="s">
        <v>426</v>
      </c>
      <c r="J457" s="297">
        <f>SUM(J454:J456)</f>
        <v>0.75</v>
      </c>
      <c r="K457" s="172">
        <f>SUM(K454:K456)</f>
        <v>0.79</v>
      </c>
      <c r="L457" s="390">
        <f>SUM(L454:L456)</f>
        <v>0.84</v>
      </c>
      <c r="M457" s="352"/>
    </row>
    <row r="458" spans="1:13" ht="13.5" customHeight="1">
      <c r="A458" s="992"/>
      <c r="B458" s="994"/>
      <c r="C458" s="199"/>
      <c r="D458" s="369"/>
      <c r="E458" s="387"/>
      <c r="F458" s="369"/>
      <c r="G458" s="387"/>
      <c r="H458" s="364"/>
      <c r="I458" s="170" t="s">
        <v>427</v>
      </c>
      <c r="J458" s="391">
        <v>0.82</v>
      </c>
      <c r="K458" s="263">
        <v>0.85</v>
      </c>
      <c r="L458" s="390">
        <v>0.9</v>
      </c>
      <c r="M458" s="352"/>
    </row>
    <row r="459" spans="1:13" ht="0.75" customHeight="1" thickBot="1">
      <c r="A459" s="993"/>
      <c r="B459" s="995"/>
      <c r="C459" s="174"/>
      <c r="D459" s="356"/>
      <c r="E459" s="178"/>
      <c r="F459" s="356"/>
      <c r="G459" s="178"/>
      <c r="H459" s="357"/>
      <c r="I459" s="375"/>
      <c r="J459" s="179"/>
      <c r="K459" s="180"/>
      <c r="L459" s="270"/>
      <c r="M459" s="392"/>
    </row>
    <row r="460" spans="1:13" ht="13.5" hidden="1" thickBot="1">
      <c r="A460" s="393"/>
      <c r="B460" s="394" t="s">
        <v>462</v>
      </c>
      <c r="C460" s="394"/>
      <c r="D460" s="395"/>
      <c r="E460" s="396"/>
      <c r="F460" s="395"/>
      <c r="G460" s="396"/>
      <c r="H460" s="396"/>
      <c r="I460" s="396"/>
      <c r="J460" s="397"/>
      <c r="K460" s="397"/>
      <c r="L460" s="397"/>
      <c r="M460" s="398"/>
    </row>
    <row r="461" spans="1:13" ht="13.5" hidden="1" thickBot="1">
      <c r="A461" s="399"/>
      <c r="B461" s="1062"/>
      <c r="C461" s="1063"/>
      <c r="D461" s="1063"/>
      <c r="E461" s="1063"/>
      <c r="F461" s="1063"/>
      <c r="G461" s="1063"/>
      <c r="H461" s="1064"/>
      <c r="I461" s="400" t="s">
        <v>426</v>
      </c>
      <c r="J461" s="180">
        <f>J17+J21+J37+J50+J69+J73+J91+J96+J106+J114+J120+J130+J137+J144+J153+J157+J164+J169+J177+J189+J191+J205+J209+J213+J223+J229+J242+J253+J257+J262+J284+J305+J321+J325+J337+J342+J353+J365+J378+J382+J386+J398+J404+J408+J411+J417+J423+J429+J433+J436+J440+J445+J452+J457</f>
        <v>295.12000000000006</v>
      </c>
      <c r="K461" s="180">
        <f t="shared" ref="K461:L461" si="2">K17+K21+K37+K50+K69+K73+K91+K96+K106+K114+K120+K130+K137+K144+K153+K157+K164+K169+K177+K189+K191+K205+K209+K213+K223+K229+K242+K253+K257+K262+K284+K305+K321+K325+K337+K342+K353+K365+K378+K382+K386+K398+K404+K408+K411+K417+K423+K429+K433+K436+K440+K445+K452+K457</f>
        <v>367.20000000000005</v>
      </c>
      <c r="L461" s="180">
        <f t="shared" si="2"/>
        <v>370.85</v>
      </c>
      <c r="M461" s="392"/>
    </row>
    <row r="462" spans="1:13">
      <c r="A462" s="1023" t="s">
        <v>263</v>
      </c>
      <c r="B462" s="1032" t="s">
        <v>423</v>
      </c>
      <c r="C462" s="192">
        <v>5</v>
      </c>
      <c r="D462" s="354">
        <v>48.7</v>
      </c>
      <c r="E462" s="401" t="s">
        <v>424</v>
      </c>
      <c r="F462" s="354">
        <v>48.9</v>
      </c>
      <c r="G462" s="343">
        <v>10</v>
      </c>
      <c r="H462" s="342">
        <v>49.8</v>
      </c>
      <c r="I462" s="402">
        <v>110</v>
      </c>
      <c r="J462" s="301">
        <v>0.1</v>
      </c>
      <c r="K462" s="302">
        <v>0.12</v>
      </c>
      <c r="L462" s="403">
        <v>0.1</v>
      </c>
      <c r="M462" s="404"/>
    </row>
    <row r="463" spans="1:13">
      <c r="A463" s="992"/>
      <c r="B463" s="994"/>
      <c r="C463" s="164">
        <v>13</v>
      </c>
      <c r="D463" s="355" t="s">
        <v>425</v>
      </c>
      <c r="E463" s="345" t="s">
        <v>425</v>
      </c>
      <c r="F463" s="355" t="s">
        <v>425</v>
      </c>
      <c r="G463" s="345" t="s">
        <v>425</v>
      </c>
      <c r="H463" s="344" t="s">
        <v>425</v>
      </c>
      <c r="I463" s="345" t="s">
        <v>425</v>
      </c>
      <c r="J463" s="339">
        <v>0.1</v>
      </c>
      <c r="K463" s="340">
        <v>0.2</v>
      </c>
      <c r="L463" s="405">
        <v>0.12</v>
      </c>
      <c r="M463" s="406"/>
    </row>
    <row r="464" spans="1:13">
      <c r="A464" s="992"/>
      <c r="B464" s="994"/>
      <c r="C464" s="164">
        <v>17</v>
      </c>
      <c r="D464" s="355" t="s">
        <v>425</v>
      </c>
      <c r="E464" s="345" t="s">
        <v>425</v>
      </c>
      <c r="F464" s="355" t="s">
        <v>425</v>
      </c>
      <c r="G464" s="345" t="s">
        <v>425</v>
      </c>
      <c r="H464" s="344" t="s">
        <v>425</v>
      </c>
      <c r="I464" s="345" t="s">
        <v>425</v>
      </c>
      <c r="J464" s="339">
        <v>3.3</v>
      </c>
      <c r="K464" s="340">
        <v>3.6</v>
      </c>
      <c r="L464" s="405">
        <v>3.3</v>
      </c>
      <c r="M464" s="406"/>
    </row>
    <row r="465" spans="1:13">
      <c r="A465" s="992"/>
      <c r="B465" s="994"/>
      <c r="C465" s="164">
        <v>26</v>
      </c>
      <c r="D465" s="355" t="s">
        <v>425</v>
      </c>
      <c r="E465" s="345" t="s">
        <v>425</v>
      </c>
      <c r="F465" s="355" t="s">
        <v>425</v>
      </c>
      <c r="G465" s="345" t="s">
        <v>425</v>
      </c>
      <c r="H465" s="344" t="s">
        <v>425</v>
      </c>
      <c r="I465" s="345" t="s">
        <v>425</v>
      </c>
      <c r="J465" s="267">
        <v>0.9</v>
      </c>
      <c r="K465" s="268">
        <v>0.7</v>
      </c>
      <c r="L465" s="407">
        <v>0.9</v>
      </c>
      <c r="M465" s="406"/>
    </row>
    <row r="466" spans="1:13">
      <c r="A466" s="992"/>
      <c r="B466" s="994"/>
      <c r="C466" s="164">
        <v>38</v>
      </c>
      <c r="D466" s="355" t="s">
        <v>425</v>
      </c>
      <c r="E466" s="345" t="s">
        <v>425</v>
      </c>
      <c r="F466" s="355" t="s">
        <v>425</v>
      </c>
      <c r="G466" s="345" t="s">
        <v>425</v>
      </c>
      <c r="H466" s="344" t="s">
        <v>425</v>
      </c>
      <c r="I466" s="345" t="s">
        <v>425</v>
      </c>
      <c r="J466" s="267">
        <v>2</v>
      </c>
      <c r="K466" s="268">
        <v>2.2000000000000002</v>
      </c>
      <c r="L466" s="407">
        <v>2.1</v>
      </c>
      <c r="M466" s="406"/>
    </row>
    <row r="467" spans="1:13">
      <c r="A467" s="992"/>
      <c r="B467" s="994"/>
      <c r="C467" s="164">
        <v>41</v>
      </c>
      <c r="D467" s="355" t="s">
        <v>425</v>
      </c>
      <c r="E467" s="345" t="s">
        <v>425</v>
      </c>
      <c r="F467" s="355" t="s">
        <v>425</v>
      </c>
      <c r="G467" s="345" t="s">
        <v>425</v>
      </c>
      <c r="H467" s="344" t="s">
        <v>425</v>
      </c>
      <c r="I467" s="345" t="s">
        <v>425</v>
      </c>
      <c r="J467" s="267">
        <v>0.24</v>
      </c>
      <c r="K467" s="268">
        <v>0.5</v>
      </c>
      <c r="L467" s="407">
        <v>0.13</v>
      </c>
      <c r="M467" s="406"/>
    </row>
    <row r="468" spans="1:13">
      <c r="A468" s="992"/>
      <c r="B468" s="994"/>
      <c r="C468" s="164">
        <v>49</v>
      </c>
      <c r="D468" s="355" t="s">
        <v>425</v>
      </c>
      <c r="E468" s="345" t="s">
        <v>425</v>
      </c>
      <c r="F468" s="355" t="s">
        <v>425</v>
      </c>
      <c r="G468" s="345" t="s">
        <v>425</v>
      </c>
      <c r="H468" s="344" t="s">
        <v>425</v>
      </c>
      <c r="I468" s="345" t="s">
        <v>425</v>
      </c>
      <c r="J468" s="267">
        <v>2.2000000000000002</v>
      </c>
      <c r="K468" s="268">
        <v>2.14</v>
      </c>
      <c r="L468" s="407">
        <v>2.2999999999999998</v>
      </c>
      <c r="M468" s="406"/>
    </row>
    <row r="469" spans="1:13">
      <c r="A469" s="992"/>
      <c r="B469" s="994"/>
      <c r="C469" s="164">
        <v>51</v>
      </c>
      <c r="D469" s="355" t="s">
        <v>425</v>
      </c>
      <c r="E469" s="345" t="s">
        <v>425</v>
      </c>
      <c r="F469" s="355" t="s">
        <v>425</v>
      </c>
      <c r="G469" s="345" t="s">
        <v>425</v>
      </c>
      <c r="H469" s="344" t="s">
        <v>425</v>
      </c>
      <c r="I469" s="345" t="s">
        <v>425</v>
      </c>
      <c r="J469" s="267">
        <v>0</v>
      </c>
      <c r="K469" s="268">
        <v>0</v>
      </c>
      <c r="L469" s="407">
        <v>0</v>
      </c>
      <c r="M469" s="406"/>
    </row>
    <row r="470" spans="1:13">
      <c r="A470" s="992"/>
      <c r="B470" s="994"/>
      <c r="C470" s="327">
        <v>53</v>
      </c>
      <c r="D470" s="355" t="s">
        <v>425</v>
      </c>
      <c r="E470" s="170" t="s">
        <v>425</v>
      </c>
      <c r="F470" s="369" t="s">
        <v>425</v>
      </c>
      <c r="G470" s="363" t="s">
        <v>425</v>
      </c>
      <c r="H470" s="344" t="s">
        <v>425</v>
      </c>
      <c r="I470" s="345" t="s">
        <v>425</v>
      </c>
      <c r="J470" s="408">
        <v>0.08</v>
      </c>
      <c r="K470" s="366">
        <v>0.11</v>
      </c>
      <c r="L470" s="409">
        <v>0.09</v>
      </c>
      <c r="M470" s="406"/>
    </row>
    <row r="471" spans="1:13">
      <c r="A471" s="992"/>
      <c r="B471" s="994"/>
      <c r="C471" s="327">
        <v>4</v>
      </c>
      <c r="D471" s="410">
        <v>47.2</v>
      </c>
      <c r="E471" s="411" t="s">
        <v>424</v>
      </c>
      <c r="F471" s="355">
        <v>48.7</v>
      </c>
      <c r="G471" s="345">
        <v>45</v>
      </c>
      <c r="H471" s="364">
        <v>49.7</v>
      </c>
      <c r="I471" s="412">
        <v>75</v>
      </c>
      <c r="J471" s="408">
        <v>4.4000000000000004</v>
      </c>
      <c r="K471" s="366">
        <v>3.5</v>
      </c>
      <c r="L471" s="409">
        <v>4</v>
      </c>
      <c r="M471" s="406"/>
    </row>
    <row r="472" spans="1:13">
      <c r="A472" s="992"/>
      <c r="B472" s="994"/>
      <c r="C472" s="327">
        <v>45</v>
      </c>
      <c r="D472" s="355" t="s">
        <v>425</v>
      </c>
      <c r="E472" s="345" t="s">
        <v>425</v>
      </c>
      <c r="F472" s="355" t="s">
        <v>425</v>
      </c>
      <c r="G472" s="345" t="s">
        <v>425</v>
      </c>
      <c r="H472" s="344" t="s">
        <v>425</v>
      </c>
      <c r="I472" s="345" t="s">
        <v>425</v>
      </c>
      <c r="J472" s="408">
        <v>2.65</v>
      </c>
      <c r="K472" s="366">
        <v>2.87</v>
      </c>
      <c r="L472" s="409">
        <v>2.7</v>
      </c>
      <c r="M472" s="406"/>
    </row>
    <row r="473" spans="1:13">
      <c r="A473" s="992"/>
      <c r="B473" s="994"/>
      <c r="C473" s="164"/>
      <c r="D473" s="355"/>
      <c r="E473" s="345"/>
      <c r="F473" s="355"/>
      <c r="G473" s="345"/>
      <c r="H473" s="344"/>
      <c r="I473" s="413" t="s">
        <v>426</v>
      </c>
      <c r="J473" s="297">
        <f>SUM(J462:J472)</f>
        <v>15.97</v>
      </c>
      <c r="K473" s="172">
        <f>SUM(K462:K472)</f>
        <v>15.940000000000001</v>
      </c>
      <c r="L473" s="414">
        <f>SUM(L462:L472)</f>
        <v>15.739999999999998</v>
      </c>
      <c r="M473" s="406"/>
    </row>
    <row r="474" spans="1:13" ht="13.5" thickBot="1">
      <c r="A474" s="993"/>
      <c r="B474" s="995"/>
      <c r="C474" s="174"/>
      <c r="D474" s="415"/>
      <c r="E474" s="416"/>
      <c r="F474" s="356"/>
      <c r="G474" s="178"/>
      <c r="H474" s="357"/>
      <c r="I474" s="417" t="s">
        <v>463</v>
      </c>
      <c r="J474" s="179">
        <v>60</v>
      </c>
      <c r="K474" s="180">
        <v>44</v>
      </c>
      <c r="L474" s="181">
        <v>57</v>
      </c>
      <c r="M474" s="418"/>
    </row>
    <row r="475" spans="1:13">
      <c r="A475" s="1023" t="s">
        <v>273</v>
      </c>
      <c r="B475" s="1065"/>
      <c r="C475" s="150">
        <v>22</v>
      </c>
      <c r="D475" s="355">
        <v>47.6</v>
      </c>
      <c r="E475" s="411" t="s">
        <v>424</v>
      </c>
      <c r="F475" s="355">
        <v>48.7</v>
      </c>
      <c r="G475" s="170">
        <v>35</v>
      </c>
      <c r="H475" s="419" t="s">
        <v>431</v>
      </c>
      <c r="I475" s="420" t="s">
        <v>431</v>
      </c>
      <c r="J475" s="301">
        <v>0</v>
      </c>
      <c r="K475" s="302">
        <v>0</v>
      </c>
      <c r="L475" s="403">
        <v>0</v>
      </c>
      <c r="M475" s="404"/>
    </row>
    <row r="476" spans="1:13">
      <c r="A476" s="992"/>
      <c r="B476" s="1065"/>
      <c r="C476" s="150">
        <v>35</v>
      </c>
      <c r="D476" s="355" t="s">
        <v>425</v>
      </c>
      <c r="E476" s="345" t="s">
        <v>425</v>
      </c>
      <c r="F476" s="355" t="s">
        <v>425</v>
      </c>
      <c r="G476" s="345" t="s">
        <v>425</v>
      </c>
      <c r="H476" s="419" t="s">
        <v>431</v>
      </c>
      <c r="I476" s="420" t="s">
        <v>431</v>
      </c>
      <c r="J476" s="333">
        <v>0.05</v>
      </c>
      <c r="K476" s="334">
        <v>0.05</v>
      </c>
      <c r="L476" s="421">
        <v>0.05</v>
      </c>
      <c r="M476" s="406"/>
    </row>
    <row r="477" spans="1:13">
      <c r="A477" s="992"/>
      <c r="B477" s="1065"/>
      <c r="C477" s="164"/>
      <c r="D477" s="422"/>
      <c r="E477" s="423"/>
      <c r="F477" s="355"/>
      <c r="G477" s="170"/>
      <c r="H477" s="344"/>
      <c r="I477" s="170" t="s">
        <v>426</v>
      </c>
      <c r="J477" s="259">
        <f>SUM(J475:J476)</f>
        <v>0.05</v>
      </c>
      <c r="K477" s="260">
        <f>SUM(K475:K476)</f>
        <v>0.05</v>
      </c>
      <c r="L477" s="424">
        <f>SUM(L475:L476)</f>
        <v>0.05</v>
      </c>
      <c r="M477" s="406"/>
    </row>
    <row r="478" spans="1:13" ht="13.5" thickBot="1">
      <c r="A478" s="993"/>
      <c r="B478" s="1066"/>
      <c r="C478" s="199"/>
      <c r="D478" s="425"/>
      <c r="E478" s="426"/>
      <c r="F478" s="356"/>
      <c r="G478" s="178"/>
      <c r="H478" s="364"/>
      <c r="I478" s="387" t="s">
        <v>435</v>
      </c>
      <c r="J478" s="427">
        <v>28</v>
      </c>
      <c r="K478" s="428">
        <v>26</v>
      </c>
      <c r="L478" s="429">
        <v>31</v>
      </c>
      <c r="M478" s="430"/>
    </row>
    <row r="479" spans="1:13" ht="13.5" thickBot="1">
      <c r="A479" s="1023" t="s">
        <v>285</v>
      </c>
      <c r="B479" s="1067" t="s">
        <v>464</v>
      </c>
      <c r="C479" s="351">
        <v>502</v>
      </c>
      <c r="D479" s="1036"/>
      <c r="E479" s="1037"/>
      <c r="F479" s="193">
        <v>49</v>
      </c>
      <c r="G479" s="194">
        <v>35</v>
      </c>
      <c r="H479" s="431" t="s">
        <v>431</v>
      </c>
      <c r="I479" s="432" t="s">
        <v>431</v>
      </c>
      <c r="J479" s="433">
        <v>8.3000000000000007</v>
      </c>
      <c r="K479" s="433">
        <v>8.3000000000000007</v>
      </c>
      <c r="L479" s="434">
        <v>8.4</v>
      </c>
      <c r="M479" s="435"/>
    </row>
    <row r="480" spans="1:13">
      <c r="A480" s="992"/>
      <c r="B480" s="1065"/>
      <c r="C480" s="352">
        <v>602</v>
      </c>
      <c r="D480" s="1038"/>
      <c r="E480" s="1039"/>
      <c r="F480" s="165" t="s">
        <v>425</v>
      </c>
      <c r="G480" s="166" t="s">
        <v>425</v>
      </c>
      <c r="H480" s="167" t="s">
        <v>431</v>
      </c>
      <c r="I480" s="169" t="s">
        <v>431</v>
      </c>
      <c r="J480" s="436">
        <v>8.3000000000000007</v>
      </c>
      <c r="K480" s="436">
        <v>8</v>
      </c>
      <c r="L480" s="437">
        <v>8.4</v>
      </c>
      <c r="M480" s="406"/>
    </row>
    <row r="481" spans="1:16">
      <c r="A481" s="992"/>
      <c r="B481" s="1065"/>
      <c r="C481" s="352"/>
      <c r="D481" s="1038"/>
      <c r="E481" s="1039"/>
      <c r="F481" s="165"/>
      <c r="G481" s="169"/>
      <c r="H481" s="243"/>
      <c r="I481" s="213" t="s">
        <v>426</v>
      </c>
      <c r="J481" s="259">
        <f>SUM(J479:J480)</f>
        <v>16.600000000000001</v>
      </c>
      <c r="K481" s="260">
        <f t="shared" ref="K481:L481" si="3">SUM(K479:K480)</f>
        <v>16.3</v>
      </c>
      <c r="L481" s="424">
        <f t="shared" si="3"/>
        <v>16.8</v>
      </c>
      <c r="M481" s="406"/>
    </row>
    <row r="482" spans="1:16" ht="13.5" thickBot="1">
      <c r="A482" s="993"/>
      <c r="B482" s="1066"/>
      <c r="C482" s="174"/>
      <c r="D482" s="1042"/>
      <c r="E482" s="1043"/>
      <c r="F482" s="175"/>
      <c r="G482" s="176"/>
      <c r="H482" s="438"/>
      <c r="I482" s="219" t="s">
        <v>435</v>
      </c>
      <c r="J482" s="179">
        <v>16.61</v>
      </c>
      <c r="K482" s="180">
        <v>16.829999999999998</v>
      </c>
      <c r="L482" s="181">
        <v>16.8</v>
      </c>
      <c r="M482" s="418"/>
    </row>
    <row r="483" spans="1:16">
      <c r="A483" s="1023">
        <v>15</v>
      </c>
      <c r="B483" s="994"/>
      <c r="C483" s="150">
        <v>15</v>
      </c>
      <c r="D483" s="165">
        <v>47.4</v>
      </c>
      <c r="E483" s="166" t="s">
        <v>424</v>
      </c>
      <c r="F483" s="165">
        <v>48.7</v>
      </c>
      <c r="G483" s="166">
        <v>40</v>
      </c>
      <c r="H483" s="153">
        <v>49.8</v>
      </c>
      <c r="I483" s="159">
        <v>115</v>
      </c>
      <c r="J483" s="184">
        <v>0.03</v>
      </c>
      <c r="K483" s="185">
        <v>0.03</v>
      </c>
      <c r="L483" s="186">
        <v>0.03</v>
      </c>
      <c r="M483" s="404"/>
    </row>
    <row r="484" spans="1:16">
      <c r="A484" s="992"/>
      <c r="B484" s="994"/>
      <c r="C484" s="164">
        <v>24</v>
      </c>
      <c r="D484" s="165" t="s">
        <v>425</v>
      </c>
      <c r="E484" s="166" t="s">
        <v>425</v>
      </c>
      <c r="F484" s="165" t="s">
        <v>425</v>
      </c>
      <c r="G484" s="166" t="s">
        <v>425</v>
      </c>
      <c r="H484" s="165" t="s">
        <v>425</v>
      </c>
      <c r="I484" s="166" t="s">
        <v>425</v>
      </c>
      <c r="J484" s="160">
        <v>0.92</v>
      </c>
      <c r="K484" s="161">
        <v>1.46</v>
      </c>
      <c r="L484" s="162">
        <v>1.58</v>
      </c>
      <c r="M484" s="406"/>
    </row>
    <row r="485" spans="1:16">
      <c r="A485" s="992"/>
      <c r="B485" s="994"/>
      <c r="C485" s="164">
        <v>25</v>
      </c>
      <c r="D485" s="165" t="s">
        <v>425</v>
      </c>
      <c r="E485" s="166" t="s">
        <v>425</v>
      </c>
      <c r="F485" s="165" t="s">
        <v>425</v>
      </c>
      <c r="G485" s="166" t="s">
        <v>425</v>
      </c>
      <c r="H485" s="165" t="s">
        <v>425</v>
      </c>
      <c r="I485" s="166" t="s">
        <v>425</v>
      </c>
      <c r="J485" s="206">
        <v>0.53</v>
      </c>
      <c r="K485" s="161">
        <v>0.82</v>
      </c>
      <c r="L485" s="207">
        <v>0.78</v>
      </c>
      <c r="M485" s="406"/>
    </row>
    <row r="486" spans="1:16">
      <c r="A486" s="992"/>
      <c r="B486" s="994"/>
      <c r="C486" s="168"/>
      <c r="D486" s="439"/>
      <c r="E486" s="440"/>
      <c r="F486" s="165"/>
      <c r="G486" s="169"/>
      <c r="H486" s="167"/>
      <c r="I486" s="169" t="s">
        <v>426</v>
      </c>
      <c r="J486" s="171">
        <f>SUM(J483:J485)</f>
        <v>1.48</v>
      </c>
      <c r="K486" s="172">
        <f>SUM(K483:K485)</f>
        <v>2.31</v>
      </c>
      <c r="L486" s="441">
        <f>SUM(L483:L485)</f>
        <v>2.39</v>
      </c>
      <c r="M486" s="406"/>
    </row>
    <row r="487" spans="1:16" ht="13.5" thickBot="1">
      <c r="A487" s="992"/>
      <c r="B487" s="994"/>
      <c r="C487" s="199"/>
      <c r="D487" s="442"/>
      <c r="E487" s="443"/>
      <c r="F487" s="200"/>
      <c r="G487" s="201"/>
      <c r="H487" s="202"/>
      <c r="I487" s="201" t="s">
        <v>427</v>
      </c>
      <c r="J487" s="179">
        <v>3.2</v>
      </c>
      <c r="K487" s="180">
        <v>4.54</v>
      </c>
      <c r="L487" s="181">
        <v>4.5199999999999996</v>
      </c>
      <c r="M487" s="406"/>
    </row>
    <row r="488" spans="1:16" ht="23.25" thickBot="1">
      <c r="A488" s="992"/>
      <c r="B488" s="444" t="s">
        <v>465</v>
      </c>
      <c r="C488" s="445" t="s">
        <v>291</v>
      </c>
      <c r="D488" s="446">
        <v>47.4</v>
      </c>
      <c r="E488" s="447" t="s">
        <v>424</v>
      </c>
      <c r="F488" s="446">
        <v>48.7</v>
      </c>
      <c r="G488" s="447">
        <v>40</v>
      </c>
      <c r="H488" s="448">
        <v>49.8</v>
      </c>
      <c r="I488" s="447">
        <v>115</v>
      </c>
      <c r="J488" s="449">
        <v>1.22</v>
      </c>
      <c r="K488" s="450">
        <v>1.23</v>
      </c>
      <c r="L488" s="451">
        <v>2.2000000000000002</v>
      </c>
      <c r="M488" s="406"/>
    </row>
    <row r="489" spans="1:16" ht="13.5" thickBot="1">
      <c r="A489" s="993"/>
      <c r="B489" s="250"/>
      <c r="C489" s="250"/>
      <c r="D489" s="452"/>
      <c r="E489" s="453"/>
      <c r="F489" s="253"/>
      <c r="G489" s="254"/>
      <c r="H489" s="454"/>
      <c r="I489" s="254" t="s">
        <v>466</v>
      </c>
      <c r="J489" s="455">
        <f>J488+J486</f>
        <v>2.7</v>
      </c>
      <c r="K489" s="377">
        <f>K488+K486</f>
        <v>3.54</v>
      </c>
      <c r="L489" s="456">
        <f>L488+L486</f>
        <v>4.59</v>
      </c>
      <c r="M489" s="430"/>
    </row>
    <row r="490" spans="1:16">
      <c r="A490" s="1023">
        <v>18</v>
      </c>
      <c r="B490" s="994" t="s">
        <v>423</v>
      </c>
      <c r="C490" s="150">
        <v>2</v>
      </c>
      <c r="D490" s="457">
        <v>47.2</v>
      </c>
      <c r="E490" s="166" t="s">
        <v>424</v>
      </c>
      <c r="F490" s="151">
        <v>48.7</v>
      </c>
      <c r="G490" s="152">
        <v>45</v>
      </c>
      <c r="H490" s="153">
        <v>49.8</v>
      </c>
      <c r="I490" s="152">
        <v>105</v>
      </c>
      <c r="J490" s="328">
        <v>0.05</v>
      </c>
      <c r="K490" s="329">
        <v>0.06</v>
      </c>
      <c r="L490" s="458">
        <v>7.0000000000000007E-2</v>
      </c>
      <c r="M490" s="404"/>
    </row>
    <row r="491" spans="1:16">
      <c r="A491" s="992"/>
      <c r="B491" s="994"/>
      <c r="C491" s="164">
        <v>5</v>
      </c>
      <c r="D491" s="165" t="s">
        <v>425</v>
      </c>
      <c r="E491" s="166" t="s">
        <v>425</v>
      </c>
      <c r="F491" s="165" t="s">
        <v>425</v>
      </c>
      <c r="G491" s="166" t="s">
        <v>425</v>
      </c>
      <c r="H491" s="167" t="s">
        <v>425</v>
      </c>
      <c r="I491" s="166" t="s">
        <v>425</v>
      </c>
      <c r="J491" s="160">
        <v>0.42</v>
      </c>
      <c r="K491" s="161">
        <v>0.87</v>
      </c>
      <c r="L491" s="162">
        <v>0.75</v>
      </c>
      <c r="M491" s="406"/>
    </row>
    <row r="492" spans="1:16">
      <c r="A492" s="992"/>
      <c r="B492" s="994"/>
      <c r="C492" s="164">
        <v>6</v>
      </c>
      <c r="D492" s="165" t="s">
        <v>425</v>
      </c>
      <c r="E492" s="166" t="s">
        <v>425</v>
      </c>
      <c r="F492" s="165" t="s">
        <v>425</v>
      </c>
      <c r="G492" s="166" t="s">
        <v>425</v>
      </c>
      <c r="H492" s="167" t="s">
        <v>425</v>
      </c>
      <c r="I492" s="166" t="s">
        <v>425</v>
      </c>
      <c r="J492" s="196">
        <v>1.0900000000000001</v>
      </c>
      <c r="K492" s="197">
        <v>1.94</v>
      </c>
      <c r="L492" s="198">
        <v>2.23</v>
      </c>
      <c r="M492" s="406"/>
    </row>
    <row r="493" spans="1:16">
      <c r="A493" s="992"/>
      <c r="B493" s="994"/>
      <c r="C493" s="164">
        <v>7</v>
      </c>
      <c r="D493" s="165" t="s">
        <v>425</v>
      </c>
      <c r="E493" s="166" t="s">
        <v>425</v>
      </c>
      <c r="F493" s="165" t="s">
        <v>425</v>
      </c>
      <c r="G493" s="166" t="s">
        <v>425</v>
      </c>
      <c r="H493" s="167" t="s">
        <v>425</v>
      </c>
      <c r="I493" s="166" t="s">
        <v>425</v>
      </c>
      <c r="J493" s="160">
        <v>0.09</v>
      </c>
      <c r="K493" s="161">
        <v>0.1</v>
      </c>
      <c r="L493" s="162">
        <v>0.11</v>
      </c>
      <c r="M493" s="406"/>
    </row>
    <row r="494" spans="1:16">
      <c r="A494" s="992"/>
      <c r="B494" s="994"/>
      <c r="C494" s="164">
        <v>8</v>
      </c>
      <c r="D494" s="165" t="s">
        <v>425</v>
      </c>
      <c r="E494" s="166" t="s">
        <v>425</v>
      </c>
      <c r="F494" s="165" t="s">
        <v>425</v>
      </c>
      <c r="G494" s="166" t="s">
        <v>425</v>
      </c>
      <c r="H494" s="167" t="s">
        <v>425</v>
      </c>
      <c r="I494" s="166" t="s">
        <v>425</v>
      </c>
      <c r="J494" s="160">
        <v>0.39</v>
      </c>
      <c r="K494" s="161">
        <v>0.66</v>
      </c>
      <c r="L494" s="162">
        <v>0.9</v>
      </c>
      <c r="M494" s="406"/>
    </row>
    <row r="495" spans="1:16">
      <c r="A495" s="992"/>
      <c r="B495" s="994"/>
      <c r="C495" s="164">
        <v>10</v>
      </c>
      <c r="D495" s="165" t="s">
        <v>425</v>
      </c>
      <c r="E495" s="166" t="s">
        <v>425</v>
      </c>
      <c r="F495" s="165" t="s">
        <v>425</v>
      </c>
      <c r="G495" s="166" t="s">
        <v>425</v>
      </c>
      <c r="H495" s="167" t="s">
        <v>425</v>
      </c>
      <c r="I495" s="166" t="s">
        <v>425</v>
      </c>
      <c r="J495" s="459">
        <v>1.6E-2</v>
      </c>
      <c r="K495" s="460">
        <v>0</v>
      </c>
      <c r="L495" s="461">
        <v>8.0000000000000002E-3</v>
      </c>
      <c r="M495" s="406"/>
    </row>
    <row r="496" spans="1:16">
      <c r="A496" s="992"/>
      <c r="B496" s="994"/>
      <c r="C496" s="164">
        <v>11</v>
      </c>
      <c r="D496" s="165" t="s">
        <v>425</v>
      </c>
      <c r="E496" s="166" t="s">
        <v>425</v>
      </c>
      <c r="F496" s="165" t="s">
        <v>425</v>
      </c>
      <c r="G496" s="166" t="s">
        <v>425</v>
      </c>
      <c r="H496" s="167" t="s">
        <v>425</v>
      </c>
      <c r="I496" s="166" t="s">
        <v>425</v>
      </c>
      <c r="J496" s="160">
        <v>0</v>
      </c>
      <c r="K496" s="161">
        <v>0</v>
      </c>
      <c r="L496" s="162">
        <v>0</v>
      </c>
      <c r="M496" s="406"/>
      <c r="P496" s="143" t="s">
        <v>467</v>
      </c>
    </row>
    <row r="497" spans="1:16">
      <c r="A497" s="992"/>
      <c r="B497" s="994"/>
      <c r="C497" s="164">
        <v>15</v>
      </c>
      <c r="D497" s="165" t="s">
        <v>425</v>
      </c>
      <c r="E497" s="166" t="s">
        <v>425</v>
      </c>
      <c r="F497" s="165" t="s">
        <v>425</v>
      </c>
      <c r="G497" s="166" t="s">
        <v>425</v>
      </c>
      <c r="H497" s="167" t="s">
        <v>425</v>
      </c>
      <c r="I497" s="166" t="s">
        <v>425</v>
      </c>
      <c r="J497" s="160">
        <v>0.65</v>
      </c>
      <c r="K497" s="161">
        <v>0.93</v>
      </c>
      <c r="L497" s="162">
        <v>1</v>
      </c>
      <c r="M497" s="406"/>
    </row>
    <row r="498" spans="1:16">
      <c r="A498" s="992"/>
      <c r="B498" s="994"/>
      <c r="C498" s="164">
        <v>20</v>
      </c>
      <c r="D498" s="165" t="s">
        <v>425</v>
      </c>
      <c r="E498" s="166" t="s">
        <v>425</v>
      </c>
      <c r="F498" s="165" t="s">
        <v>425</v>
      </c>
      <c r="G498" s="166" t="s">
        <v>425</v>
      </c>
      <c r="H498" s="167" t="s">
        <v>425</v>
      </c>
      <c r="I498" s="166" t="s">
        <v>425</v>
      </c>
      <c r="J498" s="160">
        <v>1.22</v>
      </c>
      <c r="K498" s="161">
        <v>2.44</v>
      </c>
      <c r="L498" s="162">
        <v>2.97</v>
      </c>
      <c r="M498" s="406"/>
    </row>
    <row r="499" spans="1:16">
      <c r="A499" s="992"/>
      <c r="B499" s="994"/>
      <c r="C499" s="164">
        <v>23</v>
      </c>
      <c r="D499" s="165" t="s">
        <v>425</v>
      </c>
      <c r="E499" s="166" t="s">
        <v>425</v>
      </c>
      <c r="F499" s="165" t="s">
        <v>425</v>
      </c>
      <c r="G499" s="166" t="s">
        <v>425</v>
      </c>
      <c r="H499" s="167" t="s">
        <v>425</v>
      </c>
      <c r="I499" s="166" t="s">
        <v>425</v>
      </c>
      <c r="J499" s="160">
        <v>1.07</v>
      </c>
      <c r="K499" s="161">
        <v>2.1800000000000002</v>
      </c>
      <c r="L499" s="162">
        <v>2.73</v>
      </c>
      <c r="M499" s="406"/>
    </row>
    <row r="500" spans="1:16">
      <c r="A500" s="992"/>
      <c r="B500" s="994"/>
      <c r="C500" s="164">
        <v>27</v>
      </c>
      <c r="D500" s="165" t="s">
        <v>425</v>
      </c>
      <c r="E500" s="166" t="s">
        <v>425</v>
      </c>
      <c r="F500" s="165" t="s">
        <v>425</v>
      </c>
      <c r="G500" s="166" t="s">
        <v>425</v>
      </c>
      <c r="H500" s="167" t="s">
        <v>425</v>
      </c>
      <c r="I500" s="166" t="s">
        <v>425</v>
      </c>
      <c r="J500" s="160">
        <v>0.35</v>
      </c>
      <c r="K500" s="161">
        <v>0.53</v>
      </c>
      <c r="L500" s="162">
        <v>0.54</v>
      </c>
      <c r="M500" s="406"/>
    </row>
    <row r="501" spans="1:16">
      <c r="A501" s="992"/>
      <c r="B501" s="994"/>
      <c r="C501" s="164">
        <v>30</v>
      </c>
      <c r="D501" s="165" t="s">
        <v>425</v>
      </c>
      <c r="E501" s="166" t="s">
        <v>425</v>
      </c>
      <c r="F501" s="165" t="s">
        <v>425</v>
      </c>
      <c r="G501" s="166" t="s">
        <v>425</v>
      </c>
      <c r="H501" s="167" t="s">
        <v>425</v>
      </c>
      <c r="I501" s="166" t="s">
        <v>425</v>
      </c>
      <c r="J501" s="160">
        <v>0.36</v>
      </c>
      <c r="K501" s="161">
        <v>0.57999999999999996</v>
      </c>
      <c r="L501" s="162">
        <v>0.6</v>
      </c>
      <c r="M501" s="406"/>
    </row>
    <row r="502" spans="1:16">
      <c r="A502" s="992"/>
      <c r="B502" s="994"/>
      <c r="C502" s="168"/>
      <c r="D502" s="439"/>
      <c r="E502" s="440"/>
      <c r="F502" s="165"/>
      <c r="G502" s="169"/>
      <c r="H502" s="167"/>
      <c r="I502" s="169" t="s">
        <v>426</v>
      </c>
      <c r="J502" s="171">
        <f>SUM(J490:J501)</f>
        <v>5.7060000000000004</v>
      </c>
      <c r="K502" s="172">
        <f t="shared" ref="K502:L502" si="4">SUM(K490:K501)</f>
        <v>10.29</v>
      </c>
      <c r="L502" s="441">
        <f t="shared" si="4"/>
        <v>11.907999999999999</v>
      </c>
      <c r="M502" s="406"/>
    </row>
    <row r="503" spans="1:16" ht="13.5" thickBot="1">
      <c r="A503" s="993"/>
      <c r="B503" s="995"/>
      <c r="C503" s="174"/>
      <c r="D503" s="462"/>
      <c r="E503" s="463"/>
      <c r="F503" s="175"/>
      <c r="G503" s="176"/>
      <c r="H503" s="177"/>
      <c r="I503" s="176" t="s">
        <v>435</v>
      </c>
      <c r="J503" s="179">
        <v>5.82</v>
      </c>
      <c r="K503" s="180">
        <v>10.32</v>
      </c>
      <c r="L503" s="181">
        <v>12.03</v>
      </c>
      <c r="M503" s="430"/>
    </row>
    <row r="504" spans="1:16">
      <c r="A504" s="1023" t="s">
        <v>297</v>
      </c>
      <c r="B504" s="1032" t="s">
        <v>423</v>
      </c>
      <c r="C504" s="464" t="s">
        <v>468</v>
      </c>
      <c r="D504" s="465">
        <v>47.2</v>
      </c>
      <c r="E504" s="166" t="s">
        <v>424</v>
      </c>
      <c r="F504" s="193">
        <v>48.7</v>
      </c>
      <c r="G504" s="194">
        <v>45</v>
      </c>
      <c r="H504" s="195">
        <v>49.7</v>
      </c>
      <c r="I504" s="194">
        <v>75</v>
      </c>
      <c r="J504" s="328">
        <v>0</v>
      </c>
      <c r="K504" s="329">
        <v>0</v>
      </c>
      <c r="L504" s="458">
        <v>0</v>
      </c>
      <c r="M504" s="435"/>
      <c r="P504" s="143" t="s">
        <v>467</v>
      </c>
    </row>
    <row r="505" spans="1:16">
      <c r="A505" s="992"/>
      <c r="B505" s="994"/>
      <c r="C505" s="164">
        <v>1</v>
      </c>
      <c r="D505" s="165" t="s">
        <v>425</v>
      </c>
      <c r="E505" s="166" t="s">
        <v>425</v>
      </c>
      <c r="F505" s="165" t="s">
        <v>425</v>
      </c>
      <c r="G505" s="166" t="s">
        <v>425</v>
      </c>
      <c r="H505" s="167" t="s">
        <v>425</v>
      </c>
      <c r="I505" s="166" t="s">
        <v>425</v>
      </c>
      <c r="J505" s="160">
        <v>0</v>
      </c>
      <c r="K505" s="161">
        <v>0</v>
      </c>
      <c r="L505" s="162">
        <v>0</v>
      </c>
      <c r="M505" s="406"/>
      <c r="P505" s="143" t="s">
        <v>467</v>
      </c>
    </row>
    <row r="506" spans="1:16">
      <c r="A506" s="992"/>
      <c r="B506" s="994"/>
      <c r="C506" s="164">
        <v>2</v>
      </c>
      <c r="D506" s="165" t="s">
        <v>425</v>
      </c>
      <c r="E506" s="166" t="s">
        <v>425</v>
      </c>
      <c r="F506" s="165" t="s">
        <v>425</v>
      </c>
      <c r="G506" s="166" t="s">
        <v>425</v>
      </c>
      <c r="H506" s="167" t="s">
        <v>425</v>
      </c>
      <c r="I506" s="166" t="s">
        <v>425</v>
      </c>
      <c r="J506" s="466">
        <v>2E-3</v>
      </c>
      <c r="K506" s="467">
        <v>3.0000000000000001E-3</v>
      </c>
      <c r="L506" s="468">
        <v>4.0000000000000001E-3</v>
      </c>
      <c r="M506" s="406"/>
    </row>
    <row r="507" spans="1:16">
      <c r="A507" s="992"/>
      <c r="B507" s="994"/>
      <c r="C507" s="164">
        <v>3</v>
      </c>
      <c r="D507" s="165" t="s">
        <v>425</v>
      </c>
      <c r="E507" s="166" t="s">
        <v>425</v>
      </c>
      <c r="F507" s="165" t="s">
        <v>425</v>
      </c>
      <c r="G507" s="166" t="s">
        <v>425</v>
      </c>
      <c r="H507" s="167" t="s">
        <v>425</v>
      </c>
      <c r="I507" s="166" t="s">
        <v>425</v>
      </c>
      <c r="J507" s="160">
        <v>0.72</v>
      </c>
      <c r="K507" s="161">
        <v>1.33</v>
      </c>
      <c r="L507" s="162">
        <v>1.02</v>
      </c>
      <c r="M507" s="406"/>
    </row>
    <row r="508" spans="1:16">
      <c r="A508" s="992"/>
      <c r="B508" s="994"/>
      <c r="C508" s="164">
        <v>8</v>
      </c>
      <c r="D508" s="165" t="s">
        <v>425</v>
      </c>
      <c r="E508" s="166" t="s">
        <v>425</v>
      </c>
      <c r="F508" s="165" t="s">
        <v>425</v>
      </c>
      <c r="G508" s="166" t="s">
        <v>425</v>
      </c>
      <c r="H508" s="167" t="s">
        <v>425</v>
      </c>
      <c r="I508" s="166" t="s">
        <v>425</v>
      </c>
      <c r="J508" s="160">
        <v>0.28999999999999998</v>
      </c>
      <c r="K508" s="161">
        <v>0.42</v>
      </c>
      <c r="L508" s="162">
        <v>0.56999999999999995</v>
      </c>
      <c r="M508" s="406"/>
    </row>
    <row r="509" spans="1:16">
      <c r="A509" s="992"/>
      <c r="B509" s="994"/>
      <c r="C509" s="164">
        <v>9</v>
      </c>
      <c r="D509" s="165" t="s">
        <v>425</v>
      </c>
      <c r="E509" s="166" t="s">
        <v>425</v>
      </c>
      <c r="F509" s="165" t="s">
        <v>425</v>
      </c>
      <c r="G509" s="166" t="s">
        <v>425</v>
      </c>
      <c r="H509" s="167" t="s">
        <v>425</v>
      </c>
      <c r="I509" s="166" t="s">
        <v>425</v>
      </c>
      <c r="J509" s="160">
        <v>0.28999999999999998</v>
      </c>
      <c r="K509" s="161">
        <v>0.26</v>
      </c>
      <c r="L509" s="162">
        <v>0.36</v>
      </c>
      <c r="M509" s="406"/>
    </row>
    <row r="510" spans="1:16">
      <c r="A510" s="992"/>
      <c r="B510" s="994"/>
      <c r="C510" s="164">
        <v>14</v>
      </c>
      <c r="D510" s="165" t="s">
        <v>425</v>
      </c>
      <c r="E510" s="166" t="s">
        <v>425</v>
      </c>
      <c r="F510" s="165" t="s">
        <v>425</v>
      </c>
      <c r="G510" s="166" t="s">
        <v>425</v>
      </c>
      <c r="H510" s="167" t="s">
        <v>425</v>
      </c>
      <c r="I510" s="166" t="s">
        <v>425</v>
      </c>
      <c r="J510" s="160">
        <v>0.49</v>
      </c>
      <c r="K510" s="161">
        <v>0.68</v>
      </c>
      <c r="L510" s="162">
        <v>0.54</v>
      </c>
      <c r="M510" s="406"/>
    </row>
    <row r="511" spans="1:16">
      <c r="A511" s="992"/>
      <c r="B511" s="994"/>
      <c r="C511" s="164">
        <v>15</v>
      </c>
      <c r="D511" s="165" t="s">
        <v>425</v>
      </c>
      <c r="E511" s="166" t="s">
        <v>425</v>
      </c>
      <c r="F511" s="165" t="s">
        <v>425</v>
      </c>
      <c r="G511" s="166" t="s">
        <v>425</v>
      </c>
      <c r="H511" s="167" t="s">
        <v>425</v>
      </c>
      <c r="I511" s="166" t="s">
        <v>425</v>
      </c>
      <c r="J511" s="160">
        <v>0.05</v>
      </c>
      <c r="K511" s="161">
        <v>0.05</v>
      </c>
      <c r="L511" s="162">
        <v>0.05</v>
      </c>
      <c r="M511" s="406"/>
    </row>
    <row r="512" spans="1:16">
      <c r="A512" s="992"/>
      <c r="B512" s="994"/>
      <c r="C512" s="164">
        <v>20</v>
      </c>
      <c r="D512" s="165" t="s">
        <v>425</v>
      </c>
      <c r="E512" s="166" t="s">
        <v>425</v>
      </c>
      <c r="F512" s="165" t="s">
        <v>425</v>
      </c>
      <c r="G512" s="166" t="s">
        <v>425</v>
      </c>
      <c r="H512" s="167" t="s">
        <v>425</v>
      </c>
      <c r="I512" s="166" t="s">
        <v>425</v>
      </c>
      <c r="J512" s="160">
        <v>1.02</v>
      </c>
      <c r="K512" s="161">
        <v>1.86</v>
      </c>
      <c r="L512" s="162">
        <v>1.94</v>
      </c>
      <c r="M512" s="406"/>
    </row>
    <row r="513" spans="1:13">
      <c r="A513" s="992"/>
      <c r="B513" s="994"/>
      <c r="C513" s="164">
        <v>21</v>
      </c>
      <c r="D513" s="165" t="s">
        <v>425</v>
      </c>
      <c r="E513" s="166" t="s">
        <v>425</v>
      </c>
      <c r="F513" s="165" t="s">
        <v>425</v>
      </c>
      <c r="G513" s="166" t="s">
        <v>425</v>
      </c>
      <c r="H513" s="167" t="s">
        <v>425</v>
      </c>
      <c r="I513" s="166" t="s">
        <v>425</v>
      </c>
      <c r="J513" s="160">
        <v>0.13</v>
      </c>
      <c r="K513" s="161">
        <v>0.19</v>
      </c>
      <c r="L513" s="162">
        <v>0.16</v>
      </c>
      <c r="M513" s="406"/>
    </row>
    <row r="514" spans="1:13">
      <c r="A514" s="992"/>
      <c r="B514" s="994"/>
      <c r="C514" s="164">
        <v>22</v>
      </c>
      <c r="D514" s="165" t="s">
        <v>425</v>
      </c>
      <c r="E514" s="166" t="s">
        <v>425</v>
      </c>
      <c r="F514" s="165" t="s">
        <v>425</v>
      </c>
      <c r="G514" s="166" t="s">
        <v>425</v>
      </c>
      <c r="H514" s="167" t="s">
        <v>425</v>
      </c>
      <c r="I514" s="166" t="s">
        <v>425</v>
      </c>
      <c r="J514" s="160">
        <v>0.31</v>
      </c>
      <c r="K514" s="161">
        <v>0.31</v>
      </c>
      <c r="L514" s="162">
        <v>0.34</v>
      </c>
      <c r="M514" s="406"/>
    </row>
    <row r="515" spans="1:13">
      <c r="A515" s="992"/>
      <c r="B515" s="994"/>
      <c r="C515" s="164">
        <v>23</v>
      </c>
      <c r="D515" s="165" t="s">
        <v>425</v>
      </c>
      <c r="E515" s="166" t="s">
        <v>425</v>
      </c>
      <c r="F515" s="165" t="s">
        <v>425</v>
      </c>
      <c r="G515" s="166" t="s">
        <v>425</v>
      </c>
      <c r="H515" s="167" t="s">
        <v>425</v>
      </c>
      <c r="I515" s="166" t="s">
        <v>425</v>
      </c>
      <c r="J515" s="160">
        <v>0.49</v>
      </c>
      <c r="K515" s="161">
        <v>0.59</v>
      </c>
      <c r="L515" s="162">
        <v>0.57999999999999996</v>
      </c>
      <c r="M515" s="406"/>
    </row>
    <row r="516" spans="1:13">
      <c r="A516" s="992"/>
      <c r="B516" s="994"/>
      <c r="C516" s="168"/>
      <c r="D516" s="439"/>
      <c r="E516" s="440"/>
      <c r="F516" s="165"/>
      <c r="G516" s="169"/>
      <c r="H516" s="167"/>
      <c r="I516" s="169" t="s">
        <v>426</v>
      </c>
      <c r="J516" s="171">
        <f>SUM(J504:J515)</f>
        <v>3.7919999999999998</v>
      </c>
      <c r="K516" s="172">
        <f t="shared" ref="K516:L516" si="5">SUM(K504:K515)</f>
        <v>5.6929999999999996</v>
      </c>
      <c r="L516" s="441">
        <f t="shared" si="5"/>
        <v>5.5640000000000001</v>
      </c>
      <c r="M516" s="406"/>
    </row>
    <row r="517" spans="1:13" ht="13.5" thickBot="1">
      <c r="A517" s="992"/>
      <c r="B517" s="994"/>
      <c r="C517" s="199"/>
      <c r="D517" s="442"/>
      <c r="E517" s="443"/>
      <c r="F517" s="200"/>
      <c r="G517" s="201"/>
      <c r="H517" s="202"/>
      <c r="I517" s="201" t="s">
        <v>435</v>
      </c>
      <c r="J517" s="179">
        <v>5</v>
      </c>
      <c r="K517" s="180">
        <v>6.4</v>
      </c>
      <c r="L517" s="181">
        <v>7.6</v>
      </c>
      <c r="M517" s="418"/>
    </row>
    <row r="518" spans="1:13">
      <c r="A518" s="1023">
        <v>22</v>
      </c>
      <c r="B518" s="469" t="s">
        <v>21</v>
      </c>
      <c r="C518" s="292"/>
      <c r="D518" s="465">
        <v>47.2</v>
      </c>
      <c r="E518" s="326" t="s">
        <v>424</v>
      </c>
      <c r="F518" s="193">
        <v>48.7</v>
      </c>
      <c r="G518" s="194">
        <v>45</v>
      </c>
      <c r="H518" s="195">
        <v>49.7</v>
      </c>
      <c r="I518" s="194">
        <v>40</v>
      </c>
      <c r="J518" s="184">
        <v>0.57999999999999996</v>
      </c>
      <c r="K518" s="185">
        <v>0.82</v>
      </c>
      <c r="L518" s="186">
        <v>0.81</v>
      </c>
      <c r="M518" s="404"/>
    </row>
    <row r="519" spans="1:13">
      <c r="A519" s="992"/>
      <c r="B519" s="470" t="s">
        <v>24</v>
      </c>
      <c r="C519" s="294"/>
      <c r="D519" s="165" t="s">
        <v>425</v>
      </c>
      <c r="E519" s="166" t="s">
        <v>425</v>
      </c>
      <c r="F519" s="165" t="s">
        <v>425</v>
      </c>
      <c r="G519" s="166" t="s">
        <v>425</v>
      </c>
      <c r="H519" s="167" t="s">
        <v>425</v>
      </c>
      <c r="I519" s="166" t="s">
        <v>425</v>
      </c>
      <c r="J519" s="160">
        <v>0.35</v>
      </c>
      <c r="K519" s="161">
        <v>0.57999999999999996</v>
      </c>
      <c r="L519" s="162">
        <v>0.57999999999999996</v>
      </c>
      <c r="M519" s="406"/>
    </row>
    <row r="520" spans="1:13" ht="13.5" thickBot="1">
      <c r="A520" s="993"/>
      <c r="B520" s="237"/>
      <c r="C520" s="308"/>
      <c r="D520" s="175"/>
      <c r="E520" s="282"/>
      <c r="F520" s="175"/>
      <c r="G520" s="282"/>
      <c r="H520" s="177"/>
      <c r="I520" s="176" t="s">
        <v>426</v>
      </c>
      <c r="J520" s="190">
        <f>J518+J519</f>
        <v>0.92999999999999994</v>
      </c>
      <c r="K520" s="180">
        <f>K518+K519</f>
        <v>1.4</v>
      </c>
      <c r="L520" s="220">
        <f>L518+L519</f>
        <v>1.3900000000000001</v>
      </c>
      <c r="M520" s="430"/>
    </row>
    <row r="521" spans="1:13">
      <c r="A521" s="1051">
        <v>24</v>
      </c>
      <c r="B521" s="1032" t="s">
        <v>423</v>
      </c>
      <c r="C521" s="192">
        <v>4</v>
      </c>
      <c r="D521" s="151">
        <v>47</v>
      </c>
      <c r="E521" s="159" t="s">
        <v>424</v>
      </c>
      <c r="F521" s="151">
        <v>48.6</v>
      </c>
      <c r="G521" s="152">
        <v>50</v>
      </c>
      <c r="H521" s="153">
        <v>49.7</v>
      </c>
      <c r="I521" s="287">
        <v>50</v>
      </c>
      <c r="J521" s="154">
        <v>1.02</v>
      </c>
      <c r="K521" s="155">
        <v>2.2999999999999998</v>
      </c>
      <c r="L521" s="156">
        <v>2.2400000000000002</v>
      </c>
      <c r="M521" s="435"/>
    </row>
    <row r="522" spans="1:13">
      <c r="A522" s="1052"/>
      <c r="B522" s="994"/>
      <c r="C522" s="150">
        <v>9</v>
      </c>
      <c r="D522" s="165" t="s">
        <v>425</v>
      </c>
      <c r="E522" s="166" t="s">
        <v>425</v>
      </c>
      <c r="F522" s="165" t="s">
        <v>425</v>
      </c>
      <c r="G522" s="166" t="s">
        <v>425</v>
      </c>
      <c r="H522" s="167" t="s">
        <v>425</v>
      </c>
      <c r="I522" s="226" t="s">
        <v>425</v>
      </c>
      <c r="J522" s="154">
        <v>0.15</v>
      </c>
      <c r="K522" s="155">
        <v>0.2</v>
      </c>
      <c r="L522" s="156">
        <v>0.19</v>
      </c>
      <c r="M522" s="406"/>
    </row>
    <row r="523" spans="1:13">
      <c r="A523" s="1052"/>
      <c r="B523" s="994"/>
      <c r="C523" s="150">
        <v>10</v>
      </c>
      <c r="D523" s="165" t="s">
        <v>425</v>
      </c>
      <c r="E523" s="166" t="s">
        <v>425</v>
      </c>
      <c r="F523" s="165" t="s">
        <v>425</v>
      </c>
      <c r="G523" s="166" t="s">
        <v>425</v>
      </c>
      <c r="H523" s="167" t="s">
        <v>425</v>
      </c>
      <c r="I523" s="226" t="s">
        <v>425</v>
      </c>
      <c r="J523" s="154">
        <v>0.52</v>
      </c>
      <c r="K523" s="155">
        <v>1.0900000000000001</v>
      </c>
      <c r="L523" s="156">
        <v>0.79</v>
      </c>
      <c r="M523" s="406"/>
    </row>
    <row r="524" spans="1:13">
      <c r="A524" s="1052"/>
      <c r="B524" s="994"/>
      <c r="C524" s="164">
        <v>14</v>
      </c>
      <c r="D524" s="165" t="s">
        <v>425</v>
      </c>
      <c r="E524" s="166" t="s">
        <v>425</v>
      </c>
      <c r="F524" s="165" t="s">
        <v>425</v>
      </c>
      <c r="G524" s="166" t="s">
        <v>425</v>
      </c>
      <c r="H524" s="167" t="s">
        <v>425</v>
      </c>
      <c r="I524" s="226" t="s">
        <v>425</v>
      </c>
      <c r="J524" s="160">
        <v>0.12</v>
      </c>
      <c r="K524" s="161">
        <v>0.18</v>
      </c>
      <c r="L524" s="162">
        <v>0.19</v>
      </c>
      <c r="M524" s="406"/>
    </row>
    <row r="525" spans="1:13">
      <c r="A525" s="1052"/>
      <c r="B525" s="994"/>
      <c r="C525" s="164">
        <v>17</v>
      </c>
      <c r="D525" s="165" t="s">
        <v>425</v>
      </c>
      <c r="E525" s="166" t="s">
        <v>425</v>
      </c>
      <c r="F525" s="165" t="s">
        <v>425</v>
      </c>
      <c r="G525" s="166" t="s">
        <v>425</v>
      </c>
      <c r="H525" s="167" t="s">
        <v>425</v>
      </c>
      <c r="I525" s="226" t="s">
        <v>425</v>
      </c>
      <c r="J525" s="160">
        <v>1.1200000000000001</v>
      </c>
      <c r="K525" s="161">
        <v>2</v>
      </c>
      <c r="L525" s="162">
        <v>2.27</v>
      </c>
      <c r="M525" s="406"/>
    </row>
    <row r="526" spans="1:13">
      <c r="A526" s="1052"/>
      <c r="B526" s="994"/>
      <c r="C526" s="164">
        <v>18</v>
      </c>
      <c r="D526" s="165" t="s">
        <v>425</v>
      </c>
      <c r="E526" s="166" t="s">
        <v>425</v>
      </c>
      <c r="F526" s="165" t="s">
        <v>425</v>
      </c>
      <c r="G526" s="166" t="s">
        <v>425</v>
      </c>
      <c r="H526" s="167" t="s">
        <v>425</v>
      </c>
      <c r="I526" s="226" t="s">
        <v>425</v>
      </c>
      <c r="J526" s="160">
        <v>0.26</v>
      </c>
      <c r="K526" s="161">
        <v>0.56999999999999995</v>
      </c>
      <c r="L526" s="162">
        <v>0.31</v>
      </c>
      <c r="M526" s="406"/>
    </row>
    <row r="527" spans="1:13">
      <c r="A527" s="1052"/>
      <c r="B527" s="994"/>
      <c r="C527" s="164">
        <v>20</v>
      </c>
      <c r="D527" s="165" t="s">
        <v>425</v>
      </c>
      <c r="E527" s="166" t="s">
        <v>425</v>
      </c>
      <c r="F527" s="165" t="s">
        <v>425</v>
      </c>
      <c r="G527" s="166" t="s">
        <v>425</v>
      </c>
      <c r="H527" s="167" t="s">
        <v>425</v>
      </c>
      <c r="I527" s="226" t="s">
        <v>425</v>
      </c>
      <c r="J527" s="160">
        <v>0.23</v>
      </c>
      <c r="K527" s="161">
        <v>0.65</v>
      </c>
      <c r="L527" s="162">
        <v>0.48</v>
      </c>
      <c r="M527" s="406"/>
    </row>
    <row r="528" spans="1:13">
      <c r="A528" s="1052"/>
      <c r="B528" s="994"/>
      <c r="C528" s="168"/>
      <c r="D528" s="439"/>
      <c r="E528" s="440"/>
      <c r="F528" s="165"/>
      <c r="G528" s="169"/>
      <c r="H528" s="167"/>
      <c r="I528" s="213" t="s">
        <v>426</v>
      </c>
      <c r="J528" s="297">
        <f>SUM(J521:J527)</f>
        <v>3.4200000000000004</v>
      </c>
      <c r="K528" s="172">
        <f>SUM(K521:K527)</f>
        <v>6.99</v>
      </c>
      <c r="L528" s="414">
        <f>SUM(L521:L527)</f>
        <v>6.4699999999999989</v>
      </c>
      <c r="M528" s="406"/>
    </row>
    <row r="529" spans="1:13" ht="13.5" thickBot="1">
      <c r="A529" s="1053"/>
      <c r="B529" s="995"/>
      <c r="C529" s="174"/>
      <c r="D529" s="462"/>
      <c r="E529" s="463"/>
      <c r="F529" s="175"/>
      <c r="G529" s="176"/>
      <c r="H529" s="177"/>
      <c r="I529" s="219" t="s">
        <v>435</v>
      </c>
      <c r="J529" s="179">
        <v>4.08</v>
      </c>
      <c r="K529" s="180">
        <v>8.06</v>
      </c>
      <c r="L529" s="181">
        <v>7.53</v>
      </c>
      <c r="M529" s="430"/>
    </row>
    <row r="530" spans="1:13">
      <c r="A530" s="1023">
        <v>26</v>
      </c>
      <c r="B530" s="469" t="s">
        <v>21</v>
      </c>
      <c r="C530" s="292"/>
      <c r="D530" s="465">
        <v>47.8</v>
      </c>
      <c r="E530" s="166" t="s">
        <v>469</v>
      </c>
      <c r="F530" s="167" t="s">
        <v>431</v>
      </c>
      <c r="G530" s="169" t="s">
        <v>431</v>
      </c>
      <c r="H530" s="195">
        <v>49.7</v>
      </c>
      <c r="I530" s="211">
        <v>80</v>
      </c>
      <c r="J530" s="184">
        <v>1.65</v>
      </c>
      <c r="K530" s="185">
        <v>2.76</v>
      </c>
      <c r="L530" s="186">
        <v>1.39</v>
      </c>
      <c r="M530" s="435"/>
    </row>
    <row r="531" spans="1:13">
      <c r="A531" s="992"/>
      <c r="B531" s="470" t="s">
        <v>24</v>
      </c>
      <c r="C531" s="294"/>
      <c r="D531" s="165" t="s">
        <v>425</v>
      </c>
      <c r="E531" s="166" t="s">
        <v>425</v>
      </c>
      <c r="F531" s="167" t="s">
        <v>431</v>
      </c>
      <c r="G531" s="169" t="s">
        <v>431</v>
      </c>
      <c r="H531" s="167" t="s">
        <v>425</v>
      </c>
      <c r="I531" s="226" t="s">
        <v>425</v>
      </c>
      <c r="J531" s="160">
        <v>1.4</v>
      </c>
      <c r="K531" s="161">
        <v>0.76</v>
      </c>
      <c r="L531" s="162">
        <v>0.26</v>
      </c>
      <c r="M531" s="406"/>
    </row>
    <row r="532" spans="1:13" ht="13.5" thickBot="1">
      <c r="A532" s="992"/>
      <c r="B532" s="233"/>
      <c r="C532" s="471"/>
      <c r="D532" s="200"/>
      <c r="E532" s="276"/>
      <c r="F532" s="200"/>
      <c r="G532" s="276"/>
      <c r="H532" s="202"/>
      <c r="I532" s="247" t="s">
        <v>426</v>
      </c>
      <c r="J532" s="262">
        <f>J530+J531</f>
        <v>3.05</v>
      </c>
      <c r="K532" s="263">
        <f>K530+K531</f>
        <v>3.5199999999999996</v>
      </c>
      <c r="L532" s="264">
        <f>L530+L531</f>
        <v>1.65</v>
      </c>
      <c r="M532" s="418"/>
    </row>
    <row r="533" spans="1:13">
      <c r="A533" s="1023">
        <v>30</v>
      </c>
      <c r="B533" s="1068" t="s">
        <v>470</v>
      </c>
      <c r="C533" s="1069"/>
      <c r="D533" s="1070"/>
      <c r="E533" s="1071"/>
      <c r="F533" s="193">
        <v>49</v>
      </c>
      <c r="G533" s="211">
        <v>15</v>
      </c>
      <c r="H533" s="195" t="s">
        <v>431</v>
      </c>
      <c r="I533" s="211" t="s">
        <v>431</v>
      </c>
      <c r="J533" s="472">
        <v>3.05</v>
      </c>
      <c r="K533" s="473">
        <v>4.03</v>
      </c>
      <c r="L533" s="474">
        <v>3.62</v>
      </c>
      <c r="M533" s="475"/>
    </row>
    <row r="534" spans="1:13">
      <c r="A534" s="992"/>
      <c r="B534" s="1076" t="s">
        <v>471</v>
      </c>
      <c r="C534" s="1077"/>
      <c r="D534" s="1072"/>
      <c r="E534" s="1073"/>
      <c r="F534" s="165" t="s">
        <v>425</v>
      </c>
      <c r="G534" s="226" t="s">
        <v>425</v>
      </c>
      <c r="H534" s="167" t="s">
        <v>431</v>
      </c>
      <c r="I534" s="213" t="s">
        <v>431</v>
      </c>
      <c r="J534" s="476">
        <v>3.78</v>
      </c>
      <c r="K534" s="477">
        <v>5.83</v>
      </c>
      <c r="L534" s="478">
        <v>2.78</v>
      </c>
      <c r="M534" s="479"/>
    </row>
    <row r="535" spans="1:13">
      <c r="A535" s="992"/>
      <c r="B535" s="1076" t="s">
        <v>472</v>
      </c>
      <c r="C535" s="1077"/>
      <c r="D535" s="1072"/>
      <c r="E535" s="1073"/>
      <c r="F535" s="165" t="s">
        <v>425</v>
      </c>
      <c r="G535" s="226" t="s">
        <v>425</v>
      </c>
      <c r="H535" s="167" t="s">
        <v>431</v>
      </c>
      <c r="I535" s="213" t="s">
        <v>431</v>
      </c>
      <c r="J535" s="476">
        <v>4.63</v>
      </c>
      <c r="K535" s="477">
        <v>9.06</v>
      </c>
      <c r="L535" s="478">
        <v>4.49</v>
      </c>
      <c r="M535" s="479"/>
    </row>
    <row r="536" spans="1:13">
      <c r="A536" s="992"/>
      <c r="B536" s="480" t="s">
        <v>473</v>
      </c>
      <c r="C536" s="481"/>
      <c r="D536" s="1072"/>
      <c r="E536" s="1073"/>
      <c r="F536" s="165" t="s">
        <v>425</v>
      </c>
      <c r="G536" s="226" t="s">
        <v>425</v>
      </c>
      <c r="H536" s="167" t="s">
        <v>431</v>
      </c>
      <c r="I536" s="213" t="s">
        <v>431</v>
      </c>
      <c r="J536" s="482">
        <v>0</v>
      </c>
      <c r="K536" s="483">
        <v>0</v>
      </c>
      <c r="L536" s="484">
        <v>0</v>
      </c>
      <c r="M536" s="479"/>
    </row>
    <row r="537" spans="1:13" ht="13.5" thickBot="1">
      <c r="A537" s="992"/>
      <c r="B537" s="322"/>
      <c r="C537" s="485"/>
      <c r="D537" s="1074"/>
      <c r="E537" s="1075"/>
      <c r="F537" s="175"/>
      <c r="G537" s="486"/>
      <c r="H537" s="177"/>
      <c r="I537" s="219" t="s">
        <v>426</v>
      </c>
      <c r="J537" s="179">
        <f>J533+J534+J535</f>
        <v>11.46</v>
      </c>
      <c r="K537" s="180">
        <f>K533+K534+K535</f>
        <v>18.920000000000002</v>
      </c>
      <c r="L537" s="181">
        <f>L533+L534+L535</f>
        <v>10.89</v>
      </c>
      <c r="M537" s="487"/>
    </row>
    <row r="538" spans="1:13">
      <c r="A538" s="992"/>
      <c r="B538" s="1078" t="s">
        <v>474</v>
      </c>
      <c r="C538" s="150" t="s">
        <v>318</v>
      </c>
      <c r="D538" s="1070"/>
      <c r="E538" s="1071"/>
      <c r="F538" s="193">
        <v>49</v>
      </c>
      <c r="G538" s="326">
        <v>20</v>
      </c>
      <c r="H538" s="153">
        <v>49.8</v>
      </c>
      <c r="I538" s="314">
        <v>120</v>
      </c>
      <c r="J538" s="257">
        <v>8.94</v>
      </c>
      <c r="K538" s="185">
        <v>9.3800000000000008</v>
      </c>
      <c r="L538" s="186">
        <v>8.9700000000000006</v>
      </c>
      <c r="M538" s="488"/>
    </row>
    <row r="539" spans="1:13">
      <c r="A539" s="992"/>
      <c r="B539" s="1079"/>
      <c r="C539" s="164" t="s">
        <v>319</v>
      </c>
      <c r="D539" s="1072"/>
      <c r="E539" s="1073"/>
      <c r="F539" s="165" t="s">
        <v>425</v>
      </c>
      <c r="G539" s="166" t="s">
        <v>425</v>
      </c>
      <c r="H539" s="165" t="s">
        <v>425</v>
      </c>
      <c r="I539" s="166" t="s">
        <v>425</v>
      </c>
      <c r="J539" s="160">
        <v>2.36</v>
      </c>
      <c r="K539" s="161">
        <v>2.83</v>
      </c>
      <c r="L539" s="162">
        <v>2.85</v>
      </c>
      <c r="M539" s="479"/>
    </row>
    <row r="540" spans="1:13">
      <c r="A540" s="992"/>
      <c r="B540" s="1080" t="s">
        <v>428</v>
      </c>
      <c r="C540" s="164" t="s">
        <v>312</v>
      </c>
      <c r="D540" s="1072"/>
      <c r="E540" s="1073"/>
      <c r="F540" s="165" t="s">
        <v>425</v>
      </c>
      <c r="G540" s="166" t="s">
        <v>425</v>
      </c>
      <c r="H540" s="165" t="s">
        <v>425</v>
      </c>
      <c r="I540" s="166" t="s">
        <v>425</v>
      </c>
      <c r="J540" s="160">
        <v>3.76</v>
      </c>
      <c r="K540" s="161">
        <v>4.2</v>
      </c>
      <c r="L540" s="162">
        <v>3.65</v>
      </c>
      <c r="M540" s="479"/>
    </row>
    <row r="541" spans="1:13">
      <c r="A541" s="992"/>
      <c r="B541" s="1081"/>
      <c r="C541" s="164" t="s">
        <v>313</v>
      </c>
      <c r="D541" s="1072"/>
      <c r="E541" s="1073"/>
      <c r="F541" s="165" t="s">
        <v>425</v>
      </c>
      <c r="G541" s="166" t="s">
        <v>425</v>
      </c>
      <c r="H541" s="165" t="s">
        <v>425</v>
      </c>
      <c r="I541" s="166" t="s">
        <v>425</v>
      </c>
      <c r="J541" s="196">
        <v>2.7</v>
      </c>
      <c r="K541" s="197">
        <v>3.77</v>
      </c>
      <c r="L541" s="198">
        <v>3.23</v>
      </c>
      <c r="M541" s="479"/>
    </row>
    <row r="542" spans="1:13" ht="13.5" thickBot="1">
      <c r="A542" s="993"/>
      <c r="B542" s="489"/>
      <c r="C542" s="490"/>
      <c r="D542" s="1074"/>
      <c r="E542" s="1075"/>
      <c r="F542" s="253"/>
      <c r="G542" s="491"/>
      <c r="H542" s="454"/>
      <c r="I542" s="219" t="s">
        <v>426</v>
      </c>
      <c r="J542" s="492">
        <f>J538+J539+J540+J541</f>
        <v>17.759999999999998</v>
      </c>
      <c r="K542" s="493">
        <f>K538+K539+K540+K541</f>
        <v>20.18</v>
      </c>
      <c r="L542" s="494">
        <f>L538+L539+L540+L541</f>
        <v>18.7</v>
      </c>
      <c r="M542" s="487"/>
    </row>
    <row r="543" spans="1:13">
      <c r="A543" s="1085" t="s">
        <v>475</v>
      </c>
      <c r="B543" s="1088" t="s">
        <v>476</v>
      </c>
      <c r="C543" s="495">
        <v>4</v>
      </c>
      <c r="D543" s="193">
        <v>47.6</v>
      </c>
      <c r="E543" s="326" t="s">
        <v>424</v>
      </c>
      <c r="F543" s="153" t="s">
        <v>431</v>
      </c>
      <c r="G543" s="152" t="s">
        <v>431</v>
      </c>
      <c r="H543" s="195">
        <v>49.7</v>
      </c>
      <c r="I543" s="211">
        <v>75</v>
      </c>
      <c r="J543" s="496">
        <v>0.59</v>
      </c>
      <c r="K543" s="497">
        <v>0.59</v>
      </c>
      <c r="L543" s="498">
        <v>0.59</v>
      </c>
      <c r="M543" s="404"/>
    </row>
    <row r="544" spans="1:13">
      <c r="A544" s="1086"/>
      <c r="B544" s="1089"/>
      <c r="C544" s="499">
        <v>13</v>
      </c>
      <c r="D544" s="165" t="s">
        <v>425</v>
      </c>
      <c r="E544" s="166" t="s">
        <v>425</v>
      </c>
      <c r="F544" s="167" t="s">
        <v>431</v>
      </c>
      <c r="G544" s="169" t="s">
        <v>431</v>
      </c>
      <c r="H544" s="167" t="s">
        <v>425</v>
      </c>
      <c r="I544" s="226" t="s">
        <v>425</v>
      </c>
      <c r="J544" s="500">
        <v>0.60199999999999998</v>
      </c>
      <c r="K544" s="501">
        <v>0.60099999999999998</v>
      </c>
      <c r="L544" s="502">
        <v>0.60099999999999998</v>
      </c>
      <c r="M544" s="406"/>
    </row>
    <row r="545" spans="1:16">
      <c r="A545" s="1086"/>
      <c r="B545" s="1089"/>
      <c r="C545" s="499">
        <v>24</v>
      </c>
      <c r="D545" s="165" t="s">
        <v>425</v>
      </c>
      <c r="E545" s="166" t="s">
        <v>425</v>
      </c>
      <c r="F545" s="167" t="s">
        <v>431</v>
      </c>
      <c r="G545" s="169" t="s">
        <v>431</v>
      </c>
      <c r="H545" s="167" t="s">
        <v>425</v>
      </c>
      <c r="I545" s="226" t="s">
        <v>425</v>
      </c>
      <c r="J545" s="500">
        <v>0.61499999999999999</v>
      </c>
      <c r="K545" s="501">
        <v>0.61499999999999999</v>
      </c>
      <c r="L545" s="502">
        <v>0.61499999999999999</v>
      </c>
      <c r="M545" s="406"/>
    </row>
    <row r="546" spans="1:16" ht="13.5" thickBot="1">
      <c r="A546" s="1087"/>
      <c r="B546" s="1090"/>
      <c r="C546" s="503"/>
      <c r="D546" s="175"/>
      <c r="E546" s="176"/>
      <c r="F546" s="239"/>
      <c r="G546" s="219"/>
      <c r="H546" s="177"/>
      <c r="I546" s="219" t="s">
        <v>426</v>
      </c>
      <c r="J546" s="504">
        <f>SUM(J543:J545)</f>
        <v>1.8069999999999999</v>
      </c>
      <c r="K546" s="505">
        <f>SUM(K543:K545)</f>
        <v>1.8059999999999998</v>
      </c>
      <c r="L546" s="506">
        <f>SUM(L543:L545)</f>
        <v>1.8059999999999998</v>
      </c>
      <c r="M546" s="430"/>
    </row>
    <row r="547" spans="1:16">
      <c r="A547" s="1023">
        <v>33</v>
      </c>
      <c r="B547" s="1032" t="s">
        <v>423</v>
      </c>
      <c r="C547" s="325">
        <v>3</v>
      </c>
      <c r="D547" s="193">
        <v>47.8</v>
      </c>
      <c r="E547" s="166" t="s">
        <v>424</v>
      </c>
      <c r="F547" s="193">
        <v>48.8</v>
      </c>
      <c r="G547" s="326">
        <v>35</v>
      </c>
      <c r="H547" s="195">
        <v>49.7</v>
      </c>
      <c r="I547" s="311">
        <v>85</v>
      </c>
      <c r="J547" s="184">
        <v>0.23</v>
      </c>
      <c r="K547" s="185">
        <v>0.38</v>
      </c>
      <c r="L547" s="186">
        <v>0.39</v>
      </c>
      <c r="M547" s="404"/>
    </row>
    <row r="548" spans="1:16">
      <c r="A548" s="992"/>
      <c r="B548" s="994"/>
      <c r="C548" s="327">
        <v>5</v>
      </c>
      <c r="D548" s="165" t="s">
        <v>425</v>
      </c>
      <c r="E548" s="166" t="s">
        <v>425</v>
      </c>
      <c r="F548" s="165" t="s">
        <v>425</v>
      </c>
      <c r="G548" s="166" t="s">
        <v>425</v>
      </c>
      <c r="H548" s="167" t="s">
        <v>425</v>
      </c>
      <c r="I548" s="226" t="s">
        <v>425</v>
      </c>
      <c r="J548" s="160">
        <v>0.11</v>
      </c>
      <c r="K548" s="161">
        <v>0.18</v>
      </c>
      <c r="L548" s="162">
        <v>0.25</v>
      </c>
      <c r="M548" s="406"/>
    </row>
    <row r="549" spans="1:16">
      <c r="A549" s="992"/>
      <c r="B549" s="994"/>
      <c r="C549" s="327">
        <v>6</v>
      </c>
      <c r="D549" s="165" t="s">
        <v>425</v>
      </c>
      <c r="E549" s="166" t="s">
        <v>425</v>
      </c>
      <c r="F549" s="165" t="s">
        <v>425</v>
      </c>
      <c r="G549" s="166" t="s">
        <v>425</v>
      </c>
      <c r="H549" s="167" t="s">
        <v>425</v>
      </c>
      <c r="I549" s="226" t="s">
        <v>425</v>
      </c>
      <c r="J549" s="160">
        <v>0.52</v>
      </c>
      <c r="K549" s="161">
        <v>0.77</v>
      </c>
      <c r="L549" s="162">
        <v>0.7</v>
      </c>
      <c r="M549" s="406"/>
    </row>
    <row r="550" spans="1:16">
      <c r="A550" s="992"/>
      <c r="B550" s="994"/>
      <c r="C550" s="327">
        <v>8</v>
      </c>
      <c r="D550" s="165" t="s">
        <v>425</v>
      </c>
      <c r="E550" s="166" t="s">
        <v>425</v>
      </c>
      <c r="F550" s="165" t="s">
        <v>425</v>
      </c>
      <c r="G550" s="166" t="s">
        <v>425</v>
      </c>
      <c r="H550" s="167" t="s">
        <v>425</v>
      </c>
      <c r="I550" s="226" t="s">
        <v>425</v>
      </c>
      <c r="J550" s="160">
        <v>0.34</v>
      </c>
      <c r="K550" s="161">
        <v>0.5</v>
      </c>
      <c r="L550" s="162">
        <v>0.64</v>
      </c>
      <c r="M550" s="406"/>
    </row>
    <row r="551" spans="1:16">
      <c r="A551" s="992"/>
      <c r="B551" s="994"/>
      <c r="C551" s="327">
        <v>19</v>
      </c>
      <c r="D551" s="165" t="s">
        <v>425</v>
      </c>
      <c r="E551" s="166" t="s">
        <v>425</v>
      </c>
      <c r="F551" s="165" t="s">
        <v>425</v>
      </c>
      <c r="G551" s="166" t="s">
        <v>425</v>
      </c>
      <c r="H551" s="167" t="s">
        <v>425</v>
      </c>
      <c r="I551" s="226" t="s">
        <v>425</v>
      </c>
      <c r="J551" s="160">
        <v>0.79</v>
      </c>
      <c r="K551" s="161">
        <v>0.99</v>
      </c>
      <c r="L551" s="162">
        <v>1.07</v>
      </c>
      <c r="M551" s="406"/>
    </row>
    <row r="552" spans="1:16">
      <c r="A552" s="992"/>
      <c r="B552" s="994"/>
      <c r="C552" s="164">
        <v>22</v>
      </c>
      <c r="D552" s="165" t="s">
        <v>425</v>
      </c>
      <c r="E552" s="166" t="s">
        <v>425</v>
      </c>
      <c r="F552" s="165" t="s">
        <v>425</v>
      </c>
      <c r="G552" s="166" t="s">
        <v>425</v>
      </c>
      <c r="H552" s="167" t="s">
        <v>425</v>
      </c>
      <c r="I552" s="226" t="s">
        <v>425</v>
      </c>
      <c r="J552" s="160">
        <v>0</v>
      </c>
      <c r="K552" s="161">
        <v>0</v>
      </c>
      <c r="L552" s="162">
        <v>0</v>
      </c>
      <c r="M552" s="406"/>
      <c r="P552" s="143" t="s">
        <v>467</v>
      </c>
    </row>
    <row r="553" spans="1:16">
      <c r="A553" s="992"/>
      <c r="B553" s="994"/>
      <c r="C553" s="164">
        <v>23</v>
      </c>
      <c r="D553" s="165" t="s">
        <v>425</v>
      </c>
      <c r="E553" s="166" t="s">
        <v>425</v>
      </c>
      <c r="F553" s="165" t="s">
        <v>425</v>
      </c>
      <c r="G553" s="166" t="s">
        <v>425</v>
      </c>
      <c r="H553" s="167" t="s">
        <v>425</v>
      </c>
      <c r="I553" s="226" t="s">
        <v>425</v>
      </c>
      <c r="J553" s="196">
        <v>0.43</v>
      </c>
      <c r="K553" s="197">
        <v>0.52</v>
      </c>
      <c r="L553" s="198">
        <v>0.37</v>
      </c>
      <c r="M553" s="406"/>
    </row>
    <row r="554" spans="1:16">
      <c r="A554" s="992"/>
      <c r="B554" s="994"/>
      <c r="C554" s="164">
        <v>24</v>
      </c>
      <c r="D554" s="165" t="s">
        <v>425</v>
      </c>
      <c r="E554" s="166" t="s">
        <v>425</v>
      </c>
      <c r="F554" s="165" t="s">
        <v>425</v>
      </c>
      <c r="G554" s="166" t="s">
        <v>425</v>
      </c>
      <c r="H554" s="167" t="s">
        <v>425</v>
      </c>
      <c r="I554" s="226" t="s">
        <v>425</v>
      </c>
      <c r="J554" s="160">
        <v>0</v>
      </c>
      <c r="K554" s="161">
        <v>0</v>
      </c>
      <c r="L554" s="162">
        <v>0</v>
      </c>
      <c r="M554" s="406"/>
      <c r="P554" s="143" t="s">
        <v>467</v>
      </c>
    </row>
    <row r="555" spans="1:16">
      <c r="A555" s="992"/>
      <c r="B555" s="994"/>
      <c r="C555" s="164">
        <v>26</v>
      </c>
      <c r="D555" s="165" t="s">
        <v>425</v>
      </c>
      <c r="E555" s="166" t="s">
        <v>425</v>
      </c>
      <c r="F555" s="165" t="s">
        <v>425</v>
      </c>
      <c r="G555" s="166" t="s">
        <v>425</v>
      </c>
      <c r="H555" s="167" t="s">
        <v>425</v>
      </c>
      <c r="I555" s="226" t="s">
        <v>425</v>
      </c>
      <c r="J555" s="196">
        <v>0.48</v>
      </c>
      <c r="K555" s="197">
        <v>0.67</v>
      </c>
      <c r="L555" s="198">
        <v>0.81</v>
      </c>
      <c r="M555" s="406"/>
    </row>
    <row r="556" spans="1:16">
      <c r="A556" s="992"/>
      <c r="B556" s="994"/>
      <c r="C556" s="164">
        <v>28</v>
      </c>
      <c r="D556" s="165" t="s">
        <v>425</v>
      </c>
      <c r="E556" s="166" t="s">
        <v>425</v>
      </c>
      <c r="F556" s="165" t="s">
        <v>425</v>
      </c>
      <c r="G556" s="166" t="s">
        <v>425</v>
      </c>
      <c r="H556" s="167" t="s">
        <v>425</v>
      </c>
      <c r="I556" s="226" t="s">
        <v>425</v>
      </c>
      <c r="J556" s="459">
        <v>5.0000000000000001E-3</v>
      </c>
      <c r="K556" s="460">
        <v>5.0000000000000001E-3</v>
      </c>
      <c r="L556" s="461">
        <v>1.4E-2</v>
      </c>
      <c r="M556" s="406"/>
    </row>
    <row r="557" spans="1:16">
      <c r="A557" s="992"/>
      <c r="B557" s="994"/>
      <c r="C557" s="168"/>
      <c r="D557" s="439"/>
      <c r="E557" s="440"/>
      <c r="F557" s="165"/>
      <c r="G557" s="169"/>
      <c r="H557" s="167"/>
      <c r="I557" s="213" t="s">
        <v>426</v>
      </c>
      <c r="J557" s="297">
        <f>SUM(J547:J556)</f>
        <v>2.9050000000000002</v>
      </c>
      <c r="K557" s="172">
        <f>SUM(K547:K556)</f>
        <v>4.0150000000000006</v>
      </c>
      <c r="L557" s="414">
        <f>SUM(L547:L556)</f>
        <v>4.2440000000000007</v>
      </c>
      <c r="M557" s="406"/>
    </row>
    <row r="558" spans="1:16" ht="13.5" thickBot="1">
      <c r="A558" s="993"/>
      <c r="B558" s="995"/>
      <c r="C558" s="174"/>
      <c r="D558" s="462"/>
      <c r="E558" s="463"/>
      <c r="F558" s="175"/>
      <c r="G558" s="176"/>
      <c r="H558" s="177"/>
      <c r="I558" s="219" t="s">
        <v>427</v>
      </c>
      <c r="J558" s="179">
        <v>3.65</v>
      </c>
      <c r="K558" s="180">
        <v>4.8600000000000003</v>
      </c>
      <c r="L558" s="181">
        <v>5.29</v>
      </c>
      <c r="M558" s="430"/>
    </row>
    <row r="559" spans="1:16">
      <c r="A559" s="1023">
        <v>34</v>
      </c>
      <c r="B559" s="469" t="s">
        <v>21</v>
      </c>
      <c r="C559" s="292"/>
      <c r="D559" s="465">
        <v>47.8</v>
      </c>
      <c r="E559" s="166" t="s">
        <v>424</v>
      </c>
      <c r="F559" s="167" t="s">
        <v>431</v>
      </c>
      <c r="G559" s="169" t="s">
        <v>431</v>
      </c>
      <c r="H559" s="195">
        <v>49.8</v>
      </c>
      <c r="I559" s="194">
        <v>95</v>
      </c>
      <c r="J559" s="184">
        <v>0.05</v>
      </c>
      <c r="K559" s="185">
        <v>0.05</v>
      </c>
      <c r="L559" s="186">
        <v>0.03</v>
      </c>
      <c r="M559" s="435"/>
    </row>
    <row r="560" spans="1:16">
      <c r="A560" s="992"/>
      <c r="B560" s="470" t="s">
        <v>24</v>
      </c>
      <c r="C560" s="294"/>
      <c r="D560" s="165" t="s">
        <v>425</v>
      </c>
      <c r="E560" s="166" t="s">
        <v>425</v>
      </c>
      <c r="F560" s="167" t="s">
        <v>431</v>
      </c>
      <c r="G560" s="169" t="s">
        <v>431</v>
      </c>
      <c r="H560" s="167" t="s">
        <v>425</v>
      </c>
      <c r="I560" s="166" t="s">
        <v>425</v>
      </c>
      <c r="J560" s="160">
        <v>0.22</v>
      </c>
      <c r="K560" s="161">
        <v>0.23</v>
      </c>
      <c r="L560" s="162">
        <v>0.25</v>
      </c>
      <c r="M560" s="406"/>
    </row>
    <row r="561" spans="1:13" ht="13.5" thickBot="1">
      <c r="A561" s="993"/>
      <c r="B561" s="237"/>
      <c r="C561" s="308"/>
      <c r="D561" s="175"/>
      <c r="E561" s="282"/>
      <c r="F561" s="175"/>
      <c r="G561" s="282"/>
      <c r="H561" s="177"/>
      <c r="I561" s="176" t="s">
        <v>426</v>
      </c>
      <c r="J561" s="190">
        <f>J559+J560</f>
        <v>0.27</v>
      </c>
      <c r="K561" s="180">
        <f>K559+K560</f>
        <v>0.28000000000000003</v>
      </c>
      <c r="L561" s="191">
        <f>L559+L560</f>
        <v>0.28000000000000003</v>
      </c>
      <c r="M561" s="418"/>
    </row>
    <row r="562" spans="1:13">
      <c r="A562" s="1023" t="s">
        <v>335</v>
      </c>
      <c r="B562" s="1032" t="s">
        <v>423</v>
      </c>
      <c r="C562" s="192">
        <v>6</v>
      </c>
      <c r="D562" s="465">
        <v>47</v>
      </c>
      <c r="E562" s="326" t="s">
        <v>424</v>
      </c>
      <c r="F562" s="193">
        <v>48.7</v>
      </c>
      <c r="G562" s="194">
        <v>50</v>
      </c>
      <c r="H562" s="195">
        <v>49.7</v>
      </c>
      <c r="I562" s="194">
        <v>45</v>
      </c>
      <c r="J562" s="328">
        <v>0.01</v>
      </c>
      <c r="K562" s="329">
        <v>0.01</v>
      </c>
      <c r="L562" s="458">
        <v>0.01</v>
      </c>
      <c r="M562" s="404"/>
    </row>
    <row r="563" spans="1:13">
      <c r="A563" s="992"/>
      <c r="B563" s="994"/>
      <c r="C563" s="150">
        <v>8</v>
      </c>
      <c r="D563" s="165" t="s">
        <v>425</v>
      </c>
      <c r="E563" s="166" t="s">
        <v>425</v>
      </c>
      <c r="F563" s="165" t="s">
        <v>425</v>
      </c>
      <c r="G563" s="166" t="s">
        <v>425</v>
      </c>
      <c r="H563" s="167" t="s">
        <v>425</v>
      </c>
      <c r="I563" s="166" t="s">
        <v>425</v>
      </c>
      <c r="J563" s="507">
        <v>0.02</v>
      </c>
      <c r="K563" s="508">
        <v>5</v>
      </c>
      <c r="L563" s="509">
        <v>0.05</v>
      </c>
      <c r="M563" s="406"/>
    </row>
    <row r="564" spans="1:13">
      <c r="A564" s="992"/>
      <c r="B564" s="994"/>
      <c r="C564" s="150">
        <v>10</v>
      </c>
      <c r="D564" s="165" t="s">
        <v>425</v>
      </c>
      <c r="E564" s="166" t="s">
        <v>425</v>
      </c>
      <c r="F564" s="165" t="s">
        <v>425</v>
      </c>
      <c r="G564" s="166" t="s">
        <v>425</v>
      </c>
      <c r="H564" s="167" t="s">
        <v>425</v>
      </c>
      <c r="I564" s="166" t="s">
        <v>425</v>
      </c>
      <c r="J564" s="507">
        <v>0.18</v>
      </c>
      <c r="K564" s="508">
        <v>0.13</v>
      </c>
      <c r="L564" s="509">
        <v>0.18</v>
      </c>
      <c r="M564" s="406"/>
    </row>
    <row r="565" spans="1:13">
      <c r="A565" s="992"/>
      <c r="B565" s="994"/>
      <c r="C565" s="150">
        <v>11</v>
      </c>
      <c r="D565" s="165" t="s">
        <v>425</v>
      </c>
      <c r="E565" s="166" t="s">
        <v>425</v>
      </c>
      <c r="F565" s="165" t="s">
        <v>425</v>
      </c>
      <c r="G565" s="166" t="s">
        <v>425</v>
      </c>
      <c r="H565" s="167" t="s">
        <v>425</v>
      </c>
      <c r="I565" s="166" t="s">
        <v>425</v>
      </c>
      <c r="J565" s="507">
        <v>0.14000000000000001</v>
      </c>
      <c r="K565" s="508">
        <v>0.11</v>
      </c>
      <c r="L565" s="509">
        <v>0.11</v>
      </c>
      <c r="M565" s="406"/>
    </row>
    <row r="566" spans="1:13">
      <c r="A566" s="992"/>
      <c r="B566" s="994"/>
      <c r="C566" s="150">
        <v>15</v>
      </c>
      <c r="D566" s="165" t="s">
        <v>425</v>
      </c>
      <c r="E566" s="166" t="s">
        <v>425</v>
      </c>
      <c r="F566" s="165" t="s">
        <v>425</v>
      </c>
      <c r="G566" s="166" t="s">
        <v>425</v>
      </c>
      <c r="H566" s="167" t="s">
        <v>425</v>
      </c>
      <c r="I566" s="166" t="s">
        <v>425</v>
      </c>
      <c r="J566" s="507">
        <v>0.66</v>
      </c>
      <c r="K566" s="508">
        <v>0.88</v>
      </c>
      <c r="L566" s="509">
        <v>0.88</v>
      </c>
      <c r="M566" s="406"/>
    </row>
    <row r="567" spans="1:13">
      <c r="A567" s="992"/>
      <c r="B567" s="994"/>
      <c r="C567" s="164">
        <v>16</v>
      </c>
      <c r="D567" s="165" t="s">
        <v>425</v>
      </c>
      <c r="E567" s="166" t="s">
        <v>425</v>
      </c>
      <c r="F567" s="165" t="s">
        <v>425</v>
      </c>
      <c r="G567" s="166" t="s">
        <v>425</v>
      </c>
      <c r="H567" s="167" t="s">
        <v>425</v>
      </c>
      <c r="I567" s="166" t="s">
        <v>425</v>
      </c>
      <c r="J567" s="196">
        <v>14.89</v>
      </c>
      <c r="K567" s="197">
        <v>14.04</v>
      </c>
      <c r="L567" s="198">
        <v>12.77</v>
      </c>
      <c r="M567" s="406"/>
    </row>
    <row r="568" spans="1:13">
      <c r="A568" s="992"/>
      <c r="B568" s="994"/>
      <c r="C568" s="164">
        <v>19</v>
      </c>
      <c r="D568" s="165" t="s">
        <v>425</v>
      </c>
      <c r="E568" s="166" t="s">
        <v>425</v>
      </c>
      <c r="F568" s="165" t="s">
        <v>425</v>
      </c>
      <c r="G568" s="166" t="s">
        <v>425</v>
      </c>
      <c r="H568" s="167" t="s">
        <v>425</v>
      </c>
      <c r="I568" s="166" t="s">
        <v>425</v>
      </c>
      <c r="J568" s="196">
        <v>6.34</v>
      </c>
      <c r="K568" s="197">
        <v>6.04</v>
      </c>
      <c r="L568" s="198">
        <v>6.25</v>
      </c>
      <c r="M568" s="406"/>
    </row>
    <row r="569" spans="1:13">
      <c r="A569" s="992"/>
      <c r="B569" s="994"/>
      <c r="C569" s="164">
        <v>20</v>
      </c>
      <c r="D569" s="165" t="s">
        <v>425</v>
      </c>
      <c r="E569" s="166" t="s">
        <v>425</v>
      </c>
      <c r="F569" s="165" t="s">
        <v>425</v>
      </c>
      <c r="G569" s="166" t="s">
        <v>425</v>
      </c>
      <c r="H569" s="167" t="s">
        <v>425</v>
      </c>
      <c r="I569" s="166" t="s">
        <v>425</v>
      </c>
      <c r="J569" s="196">
        <v>0.01</v>
      </c>
      <c r="K569" s="197">
        <v>0.01</v>
      </c>
      <c r="L569" s="198">
        <v>0.01</v>
      </c>
      <c r="M569" s="406"/>
    </row>
    <row r="570" spans="1:13">
      <c r="A570" s="992"/>
      <c r="B570" s="994"/>
      <c r="C570" s="164">
        <v>29</v>
      </c>
      <c r="D570" s="165" t="s">
        <v>425</v>
      </c>
      <c r="E570" s="166" t="s">
        <v>425</v>
      </c>
      <c r="F570" s="165" t="s">
        <v>425</v>
      </c>
      <c r="G570" s="166" t="s">
        <v>425</v>
      </c>
      <c r="H570" s="167" t="s">
        <v>425</v>
      </c>
      <c r="I570" s="166" t="s">
        <v>425</v>
      </c>
      <c r="J570" s="196">
        <v>0.68</v>
      </c>
      <c r="K570" s="197">
        <v>0.96</v>
      </c>
      <c r="L570" s="198">
        <v>1.17</v>
      </c>
      <c r="M570" s="406"/>
    </row>
    <row r="571" spans="1:13">
      <c r="A571" s="992"/>
      <c r="B571" s="994"/>
      <c r="C571" s="164">
        <v>30</v>
      </c>
      <c r="D571" s="165" t="s">
        <v>425</v>
      </c>
      <c r="E571" s="166" t="s">
        <v>425</v>
      </c>
      <c r="F571" s="165" t="s">
        <v>425</v>
      </c>
      <c r="G571" s="166" t="s">
        <v>425</v>
      </c>
      <c r="H571" s="167" t="s">
        <v>425</v>
      </c>
      <c r="I571" s="166" t="s">
        <v>425</v>
      </c>
      <c r="J571" s="196">
        <v>0.35</v>
      </c>
      <c r="K571" s="197">
        <v>0.46</v>
      </c>
      <c r="L571" s="198">
        <v>0.53</v>
      </c>
      <c r="M571" s="406"/>
    </row>
    <row r="572" spans="1:13">
      <c r="A572" s="992"/>
      <c r="B572" s="994"/>
      <c r="C572" s="164">
        <v>34</v>
      </c>
      <c r="D572" s="165" t="s">
        <v>425</v>
      </c>
      <c r="E572" s="166" t="s">
        <v>425</v>
      </c>
      <c r="F572" s="165" t="s">
        <v>425</v>
      </c>
      <c r="G572" s="166" t="s">
        <v>425</v>
      </c>
      <c r="H572" s="167" t="s">
        <v>425</v>
      </c>
      <c r="I572" s="166" t="s">
        <v>425</v>
      </c>
      <c r="J572" s="196">
        <v>0.08</v>
      </c>
      <c r="K572" s="197">
        <v>0.11</v>
      </c>
      <c r="L572" s="198">
        <v>0.08</v>
      </c>
      <c r="M572" s="406"/>
    </row>
    <row r="573" spans="1:13">
      <c r="A573" s="992"/>
      <c r="B573" s="994"/>
      <c r="C573" s="164">
        <v>35</v>
      </c>
      <c r="D573" s="165" t="s">
        <v>425</v>
      </c>
      <c r="E573" s="166" t="s">
        <v>425</v>
      </c>
      <c r="F573" s="165" t="s">
        <v>425</v>
      </c>
      <c r="G573" s="166" t="s">
        <v>425</v>
      </c>
      <c r="H573" s="167" t="s">
        <v>425</v>
      </c>
      <c r="I573" s="166" t="s">
        <v>425</v>
      </c>
      <c r="J573" s="466">
        <v>5.0000000000000001E-3</v>
      </c>
      <c r="K573" s="467">
        <v>7.0000000000000001E-3</v>
      </c>
      <c r="L573" s="468">
        <v>6.0000000000000001E-3</v>
      </c>
      <c r="M573" s="406"/>
    </row>
    <row r="574" spans="1:13">
      <c r="A574" s="992"/>
      <c r="B574" s="994"/>
      <c r="C574" s="164">
        <v>36</v>
      </c>
      <c r="D574" s="165" t="s">
        <v>425</v>
      </c>
      <c r="E574" s="166" t="s">
        <v>425</v>
      </c>
      <c r="F574" s="165" t="s">
        <v>425</v>
      </c>
      <c r="G574" s="166" t="s">
        <v>425</v>
      </c>
      <c r="H574" s="167" t="s">
        <v>425</v>
      </c>
      <c r="I574" s="166" t="s">
        <v>425</v>
      </c>
      <c r="J574" s="196">
        <v>0.77</v>
      </c>
      <c r="K574" s="197">
        <v>1.27</v>
      </c>
      <c r="L574" s="198">
        <v>1.4</v>
      </c>
      <c r="M574" s="406"/>
    </row>
    <row r="575" spans="1:13">
      <c r="A575" s="992"/>
      <c r="B575" s="994"/>
      <c r="C575" s="164">
        <v>37</v>
      </c>
      <c r="D575" s="165" t="s">
        <v>425</v>
      </c>
      <c r="E575" s="166" t="s">
        <v>425</v>
      </c>
      <c r="F575" s="165" t="s">
        <v>425</v>
      </c>
      <c r="G575" s="166" t="s">
        <v>425</v>
      </c>
      <c r="H575" s="167" t="s">
        <v>425</v>
      </c>
      <c r="I575" s="166" t="s">
        <v>425</v>
      </c>
      <c r="J575" s="196">
        <v>0.32</v>
      </c>
      <c r="K575" s="197">
        <v>0.6</v>
      </c>
      <c r="L575" s="198">
        <v>0.46</v>
      </c>
      <c r="M575" s="406"/>
    </row>
    <row r="576" spans="1:13">
      <c r="A576" s="992"/>
      <c r="B576" s="994"/>
      <c r="C576" s="164">
        <v>39</v>
      </c>
      <c r="D576" s="165" t="s">
        <v>425</v>
      </c>
      <c r="E576" s="166" t="s">
        <v>425</v>
      </c>
      <c r="F576" s="165" t="s">
        <v>425</v>
      </c>
      <c r="G576" s="166" t="s">
        <v>425</v>
      </c>
      <c r="H576" s="167" t="s">
        <v>425</v>
      </c>
      <c r="I576" s="166" t="s">
        <v>425</v>
      </c>
      <c r="J576" s="196">
        <v>11.78</v>
      </c>
      <c r="K576" s="197">
        <v>11.82</v>
      </c>
      <c r="L576" s="198">
        <v>12.7</v>
      </c>
      <c r="M576" s="406"/>
    </row>
    <row r="577" spans="1:13">
      <c r="A577" s="992"/>
      <c r="B577" s="994"/>
      <c r="C577" s="164">
        <v>40</v>
      </c>
      <c r="D577" s="165" t="s">
        <v>425</v>
      </c>
      <c r="E577" s="166" t="s">
        <v>425</v>
      </c>
      <c r="F577" s="165" t="s">
        <v>425</v>
      </c>
      <c r="G577" s="166" t="s">
        <v>425</v>
      </c>
      <c r="H577" s="167" t="s">
        <v>425</v>
      </c>
      <c r="I577" s="166" t="s">
        <v>425</v>
      </c>
      <c r="J577" s="196">
        <v>0.22</v>
      </c>
      <c r="K577" s="197">
        <v>0.2</v>
      </c>
      <c r="L577" s="198">
        <v>0.26</v>
      </c>
      <c r="M577" s="406"/>
    </row>
    <row r="578" spans="1:13">
      <c r="A578" s="992"/>
      <c r="B578" s="994"/>
      <c r="C578" s="164">
        <v>44</v>
      </c>
      <c r="D578" s="165" t="s">
        <v>425</v>
      </c>
      <c r="E578" s="166" t="s">
        <v>425</v>
      </c>
      <c r="F578" s="165" t="s">
        <v>425</v>
      </c>
      <c r="G578" s="166" t="s">
        <v>425</v>
      </c>
      <c r="H578" s="167" t="s">
        <v>425</v>
      </c>
      <c r="I578" s="166" t="s">
        <v>425</v>
      </c>
      <c r="J578" s="196">
        <v>0</v>
      </c>
      <c r="K578" s="197">
        <v>0</v>
      </c>
      <c r="L578" s="198">
        <v>0</v>
      </c>
      <c r="M578" s="406"/>
    </row>
    <row r="579" spans="1:13">
      <c r="A579" s="992"/>
      <c r="B579" s="994"/>
      <c r="C579" s="164">
        <v>46</v>
      </c>
      <c r="D579" s="165" t="s">
        <v>425</v>
      </c>
      <c r="E579" s="166" t="s">
        <v>425</v>
      </c>
      <c r="F579" s="165" t="s">
        <v>425</v>
      </c>
      <c r="G579" s="166" t="s">
        <v>425</v>
      </c>
      <c r="H579" s="167" t="s">
        <v>425</v>
      </c>
      <c r="I579" s="166" t="s">
        <v>425</v>
      </c>
      <c r="J579" s="196">
        <v>0.7</v>
      </c>
      <c r="K579" s="197">
        <v>0.89</v>
      </c>
      <c r="L579" s="198">
        <v>1.01</v>
      </c>
      <c r="M579" s="406"/>
    </row>
    <row r="580" spans="1:13">
      <c r="A580" s="992"/>
      <c r="B580" s="994"/>
      <c r="C580" s="164">
        <v>47</v>
      </c>
      <c r="D580" s="165" t="s">
        <v>425</v>
      </c>
      <c r="E580" s="166" t="s">
        <v>425</v>
      </c>
      <c r="F580" s="165" t="s">
        <v>425</v>
      </c>
      <c r="G580" s="166" t="s">
        <v>425</v>
      </c>
      <c r="H580" s="167" t="s">
        <v>425</v>
      </c>
      <c r="I580" s="166" t="s">
        <v>425</v>
      </c>
      <c r="J580" s="196">
        <v>0.04</v>
      </c>
      <c r="K580" s="197">
        <v>7.0000000000000007E-2</v>
      </c>
      <c r="L580" s="198">
        <v>0.05</v>
      </c>
      <c r="M580" s="406"/>
    </row>
    <row r="581" spans="1:13">
      <c r="A581" s="992"/>
      <c r="B581" s="994"/>
      <c r="C581" s="164">
        <v>48</v>
      </c>
      <c r="D581" s="165" t="s">
        <v>425</v>
      </c>
      <c r="E581" s="166" t="s">
        <v>425</v>
      </c>
      <c r="F581" s="165" t="s">
        <v>425</v>
      </c>
      <c r="G581" s="166" t="s">
        <v>425</v>
      </c>
      <c r="H581" s="167" t="s">
        <v>425</v>
      </c>
      <c r="I581" s="166" t="s">
        <v>425</v>
      </c>
      <c r="J581" s="196">
        <v>3.79</v>
      </c>
      <c r="K581" s="197">
        <v>3.97</v>
      </c>
      <c r="L581" s="198">
        <v>3.74</v>
      </c>
      <c r="M581" s="406"/>
    </row>
    <row r="582" spans="1:13">
      <c r="A582" s="992"/>
      <c r="B582" s="994"/>
      <c r="C582" s="327"/>
      <c r="D582" s="200"/>
      <c r="E582" s="276"/>
      <c r="F582" s="200"/>
      <c r="G582" s="276"/>
      <c r="H582" s="202"/>
      <c r="I582" s="387" t="s">
        <v>426</v>
      </c>
      <c r="J582" s="510">
        <f>SUM(J562:J581)</f>
        <v>40.984999999999999</v>
      </c>
      <c r="K582" s="511">
        <f>SUM(K562:K581)</f>
        <v>46.577000000000005</v>
      </c>
      <c r="L582" s="512">
        <f>SUM(L562:L581)</f>
        <v>41.66599999999999</v>
      </c>
      <c r="M582" s="406"/>
    </row>
    <row r="583" spans="1:13" ht="13.5" thickBot="1">
      <c r="A583" s="992"/>
      <c r="B583" s="994"/>
      <c r="C583" s="327"/>
      <c r="D583" s="200"/>
      <c r="E583" s="276"/>
      <c r="F583" s="200"/>
      <c r="G583" s="276"/>
      <c r="H583" s="202"/>
      <c r="I583" s="176" t="s">
        <v>477</v>
      </c>
      <c r="J583" s="513">
        <v>48.31</v>
      </c>
      <c r="K583" s="514">
        <v>47</v>
      </c>
      <c r="L583" s="515">
        <v>47.8</v>
      </c>
      <c r="M583" s="430"/>
    </row>
    <row r="584" spans="1:13">
      <c r="A584" s="992"/>
      <c r="B584" s="1032" t="s">
        <v>478</v>
      </c>
      <c r="C584" s="516" t="s">
        <v>343</v>
      </c>
      <c r="D584" s="465">
        <v>47</v>
      </c>
      <c r="E584" s="326" t="s">
        <v>424</v>
      </c>
      <c r="F584" s="193">
        <v>48.7</v>
      </c>
      <c r="G584" s="194">
        <v>50</v>
      </c>
      <c r="H584" s="195">
        <v>49.7</v>
      </c>
      <c r="I584" s="194">
        <v>45</v>
      </c>
      <c r="J584" s="328">
        <v>0.98</v>
      </c>
      <c r="K584" s="329">
        <v>0.7</v>
      </c>
      <c r="L584" s="458">
        <v>0.77</v>
      </c>
      <c r="M584" s="435"/>
    </row>
    <row r="585" spans="1:13">
      <c r="A585" s="992"/>
      <c r="B585" s="994"/>
      <c r="C585" s="306" t="s">
        <v>344</v>
      </c>
      <c r="D585" s="165" t="s">
        <v>425</v>
      </c>
      <c r="E585" s="166" t="s">
        <v>425</v>
      </c>
      <c r="F585" s="165" t="s">
        <v>425</v>
      </c>
      <c r="G585" s="166" t="s">
        <v>425</v>
      </c>
      <c r="H585" s="167" t="s">
        <v>425</v>
      </c>
      <c r="I585" s="166" t="s">
        <v>425</v>
      </c>
      <c r="J585" s="196">
        <v>0.63</v>
      </c>
      <c r="K585" s="197">
        <v>0.63</v>
      </c>
      <c r="L585" s="198">
        <v>0.56000000000000005</v>
      </c>
      <c r="M585" s="406"/>
    </row>
    <row r="586" spans="1:13">
      <c r="A586" s="992"/>
      <c r="B586" s="994"/>
      <c r="C586" s="306" t="s">
        <v>345</v>
      </c>
      <c r="D586" s="165" t="s">
        <v>425</v>
      </c>
      <c r="E586" s="166" t="s">
        <v>425</v>
      </c>
      <c r="F586" s="165" t="s">
        <v>425</v>
      </c>
      <c r="G586" s="166" t="s">
        <v>425</v>
      </c>
      <c r="H586" s="167" t="s">
        <v>425</v>
      </c>
      <c r="I586" s="166" t="s">
        <v>425</v>
      </c>
      <c r="J586" s="196">
        <v>1.51</v>
      </c>
      <c r="K586" s="197">
        <v>1.5</v>
      </c>
      <c r="L586" s="198">
        <v>1.49</v>
      </c>
      <c r="M586" s="406"/>
    </row>
    <row r="587" spans="1:13" ht="13.5" thickBot="1">
      <c r="A587" s="992"/>
      <c r="B587" s="995"/>
      <c r="C587" s="517" t="s">
        <v>346</v>
      </c>
      <c r="D587" s="175" t="s">
        <v>425</v>
      </c>
      <c r="E587" s="282" t="s">
        <v>425</v>
      </c>
      <c r="F587" s="175" t="s">
        <v>425</v>
      </c>
      <c r="G587" s="282" t="s">
        <v>425</v>
      </c>
      <c r="H587" s="177" t="s">
        <v>425</v>
      </c>
      <c r="I587" s="282" t="s">
        <v>425</v>
      </c>
      <c r="J587" s="408">
        <v>2.58</v>
      </c>
      <c r="K587" s="366">
        <v>3.11</v>
      </c>
      <c r="L587" s="409">
        <v>2.58</v>
      </c>
      <c r="M587" s="406"/>
    </row>
    <row r="588" spans="1:13">
      <c r="A588" s="992"/>
      <c r="B588" s="1032"/>
      <c r="C588" s="518"/>
      <c r="D588" s="151"/>
      <c r="E588" s="159"/>
      <c r="F588" s="151"/>
      <c r="G588" s="159"/>
      <c r="H588" s="153"/>
      <c r="I588" s="152" t="s">
        <v>426</v>
      </c>
      <c r="J588" s="519">
        <f>SUM(J584:J587)</f>
        <v>5.7</v>
      </c>
      <c r="K588" s="397">
        <f>SUM(K584:K587)</f>
        <v>5.9399999999999995</v>
      </c>
      <c r="L588" s="520">
        <f>SUM(L584:L587)</f>
        <v>5.4</v>
      </c>
      <c r="M588" s="406"/>
    </row>
    <row r="589" spans="1:13" ht="13.5" thickBot="1">
      <c r="A589" s="993"/>
      <c r="B589" s="995"/>
      <c r="C589" s="174"/>
      <c r="D589" s="462"/>
      <c r="E589" s="463"/>
      <c r="F589" s="175"/>
      <c r="G589" s="176"/>
      <c r="H589" s="177"/>
      <c r="I589" s="176" t="s">
        <v>429</v>
      </c>
      <c r="J589" s="179">
        <v>5.76</v>
      </c>
      <c r="K589" s="180">
        <v>6</v>
      </c>
      <c r="L589" s="181">
        <v>5.5</v>
      </c>
      <c r="M589" s="418"/>
    </row>
    <row r="590" spans="1:13">
      <c r="A590" s="1023">
        <v>41</v>
      </c>
      <c r="B590" s="1067" t="s">
        <v>423</v>
      </c>
      <c r="C590" s="192">
        <v>8</v>
      </c>
      <c r="D590" s="521">
        <v>47</v>
      </c>
      <c r="E590" s="326" t="s">
        <v>424</v>
      </c>
      <c r="F590" s="193">
        <v>48.6</v>
      </c>
      <c r="G590" s="194">
        <v>50</v>
      </c>
      <c r="H590" s="195">
        <v>49.7</v>
      </c>
      <c r="I590" s="194">
        <v>50</v>
      </c>
      <c r="J590" s="522">
        <v>0.02</v>
      </c>
      <c r="K590" s="523">
        <v>0.01</v>
      </c>
      <c r="L590" s="524">
        <v>0.02</v>
      </c>
      <c r="M590" s="404"/>
    </row>
    <row r="591" spans="1:13">
      <c r="A591" s="992"/>
      <c r="B591" s="1065"/>
      <c r="C591" s="164">
        <v>9</v>
      </c>
      <c r="D591" s="165" t="s">
        <v>425</v>
      </c>
      <c r="E591" s="166" t="s">
        <v>425</v>
      </c>
      <c r="F591" s="165" t="s">
        <v>425</v>
      </c>
      <c r="G591" s="166" t="s">
        <v>425</v>
      </c>
      <c r="H591" s="167" t="s">
        <v>425</v>
      </c>
      <c r="I591" s="166" t="s">
        <v>425</v>
      </c>
      <c r="J591" s="160">
        <v>0.13</v>
      </c>
      <c r="K591" s="161">
        <v>0.14000000000000001</v>
      </c>
      <c r="L591" s="162">
        <v>0.15</v>
      </c>
      <c r="M591" s="406"/>
    </row>
    <row r="592" spans="1:13">
      <c r="A592" s="992"/>
      <c r="B592" s="1065"/>
      <c r="C592" s="164">
        <v>12</v>
      </c>
      <c r="D592" s="165" t="s">
        <v>425</v>
      </c>
      <c r="E592" s="166" t="s">
        <v>425</v>
      </c>
      <c r="F592" s="165" t="s">
        <v>425</v>
      </c>
      <c r="G592" s="166" t="s">
        <v>425</v>
      </c>
      <c r="H592" s="167" t="s">
        <v>425</v>
      </c>
      <c r="I592" s="166" t="s">
        <v>425</v>
      </c>
      <c r="J592" s="160">
        <v>1.38</v>
      </c>
      <c r="K592" s="161">
        <v>0.12</v>
      </c>
      <c r="L592" s="162">
        <v>0.51</v>
      </c>
      <c r="M592" s="406"/>
    </row>
    <row r="593" spans="1:16">
      <c r="A593" s="992"/>
      <c r="B593" s="1065"/>
      <c r="C593" s="164">
        <v>15</v>
      </c>
      <c r="D593" s="165" t="s">
        <v>425</v>
      </c>
      <c r="E593" s="166" t="s">
        <v>425</v>
      </c>
      <c r="F593" s="165" t="s">
        <v>425</v>
      </c>
      <c r="G593" s="166" t="s">
        <v>425</v>
      </c>
      <c r="H593" s="167" t="s">
        <v>425</v>
      </c>
      <c r="I593" s="166" t="s">
        <v>425</v>
      </c>
      <c r="J593" s="160">
        <v>0</v>
      </c>
      <c r="K593" s="161">
        <v>0</v>
      </c>
      <c r="L593" s="461">
        <v>0.01</v>
      </c>
      <c r="M593" s="406"/>
    </row>
    <row r="594" spans="1:16">
      <c r="A594" s="992"/>
      <c r="B594" s="1065"/>
      <c r="C594" s="164">
        <v>18</v>
      </c>
      <c r="D594" s="165" t="s">
        <v>425</v>
      </c>
      <c r="E594" s="166" t="s">
        <v>425</v>
      </c>
      <c r="F594" s="165" t="s">
        <v>425</v>
      </c>
      <c r="G594" s="166" t="s">
        <v>425</v>
      </c>
      <c r="H594" s="167" t="s">
        <v>425</v>
      </c>
      <c r="I594" s="166" t="s">
        <v>425</v>
      </c>
      <c r="J594" s="160">
        <v>0.28999999999999998</v>
      </c>
      <c r="K594" s="161">
        <v>0.48</v>
      </c>
      <c r="L594" s="162">
        <v>0.52</v>
      </c>
      <c r="M594" s="406"/>
    </row>
    <row r="595" spans="1:16">
      <c r="A595" s="992"/>
      <c r="B595" s="1065"/>
      <c r="C595" s="168"/>
      <c r="D595" s="439"/>
      <c r="E595" s="440"/>
      <c r="F595" s="165"/>
      <c r="G595" s="169"/>
      <c r="H595" s="167"/>
      <c r="I595" s="169" t="s">
        <v>426</v>
      </c>
      <c r="J595" s="171">
        <f>SUM(J590:J594)</f>
        <v>1.8199999999999998</v>
      </c>
      <c r="K595" s="172">
        <f>SUM(K590:K594)</f>
        <v>0.75</v>
      </c>
      <c r="L595" s="441">
        <f>SUM(L590:L594)</f>
        <v>1.21</v>
      </c>
      <c r="M595" s="406"/>
    </row>
    <row r="596" spans="1:16" ht="13.5" thickBot="1">
      <c r="A596" s="992"/>
      <c r="B596" s="1065"/>
      <c r="C596" s="199"/>
      <c r="D596" s="462"/>
      <c r="E596" s="463"/>
      <c r="F596" s="200"/>
      <c r="G596" s="201"/>
      <c r="H596" s="202"/>
      <c r="I596" s="201" t="s">
        <v>435</v>
      </c>
      <c r="J596" s="262">
        <v>2.56</v>
      </c>
      <c r="K596" s="263">
        <v>0.86</v>
      </c>
      <c r="L596" s="264">
        <v>1.55</v>
      </c>
      <c r="M596" s="430"/>
    </row>
    <row r="597" spans="1:16" ht="24">
      <c r="A597" s="1048"/>
      <c r="B597" s="525" t="s">
        <v>478</v>
      </c>
      <c r="C597" s="526" t="s">
        <v>357</v>
      </c>
      <c r="D597" s="527">
        <v>47</v>
      </c>
      <c r="E597" s="326" t="s">
        <v>424</v>
      </c>
      <c r="F597" s="193">
        <v>48.6</v>
      </c>
      <c r="G597" s="194">
        <v>50</v>
      </c>
      <c r="H597" s="195">
        <v>49.7</v>
      </c>
      <c r="I597" s="194">
        <v>50</v>
      </c>
      <c r="J597" s="528">
        <v>0.18</v>
      </c>
      <c r="K597" s="529">
        <v>0.44</v>
      </c>
      <c r="L597" s="530">
        <v>0.35</v>
      </c>
      <c r="M597" s="435"/>
    </row>
    <row r="598" spans="1:16" ht="13.5" thickBot="1">
      <c r="A598" s="1082"/>
      <c r="B598" s="531"/>
      <c r="C598" s="532"/>
      <c r="D598" s="533"/>
      <c r="E598" s="534"/>
      <c r="F598" s="175"/>
      <c r="G598" s="176"/>
      <c r="H598" s="438"/>
      <c r="I598" s="219" t="s">
        <v>479</v>
      </c>
      <c r="J598" s="179">
        <f>J597+J595</f>
        <v>1.9999999999999998</v>
      </c>
      <c r="K598" s="180">
        <f>K597+K595</f>
        <v>1.19</v>
      </c>
      <c r="L598" s="181">
        <f>L597+L595</f>
        <v>1.56</v>
      </c>
      <c r="M598" s="418"/>
    </row>
    <row r="599" spans="1:16">
      <c r="A599" s="1023" t="s">
        <v>358</v>
      </c>
      <c r="B599" s="1083" t="s">
        <v>423</v>
      </c>
      <c r="C599" s="150">
        <v>22</v>
      </c>
      <c r="D599" s="457">
        <v>47.8</v>
      </c>
      <c r="E599" s="166" t="s">
        <v>424</v>
      </c>
      <c r="F599" s="151" t="s">
        <v>431</v>
      </c>
      <c r="G599" s="152" t="s">
        <v>431</v>
      </c>
      <c r="H599" s="153">
        <v>49.7</v>
      </c>
      <c r="I599" s="152">
        <v>70</v>
      </c>
      <c r="J599" s="184">
        <v>0</v>
      </c>
      <c r="K599" s="185">
        <v>0</v>
      </c>
      <c r="L599" s="186">
        <v>0</v>
      </c>
      <c r="M599" s="404"/>
    </row>
    <row r="600" spans="1:16">
      <c r="A600" s="992"/>
      <c r="B600" s="1083"/>
      <c r="C600" s="164">
        <v>25</v>
      </c>
      <c r="D600" s="165" t="s">
        <v>425</v>
      </c>
      <c r="E600" s="166" t="s">
        <v>425</v>
      </c>
      <c r="F600" s="151" t="s">
        <v>431</v>
      </c>
      <c r="G600" s="152" t="s">
        <v>431</v>
      </c>
      <c r="H600" s="167" t="s">
        <v>425</v>
      </c>
      <c r="I600" s="166" t="s">
        <v>425</v>
      </c>
      <c r="J600" s="459">
        <v>1.7000000000000001E-2</v>
      </c>
      <c r="K600" s="460">
        <v>1.7000000000000001E-2</v>
      </c>
      <c r="L600" s="461">
        <v>1.2E-2</v>
      </c>
      <c r="M600" s="406"/>
    </row>
    <row r="601" spans="1:16">
      <c r="A601" s="992"/>
      <c r="B601" s="1083"/>
      <c r="C601" s="164"/>
      <c r="D601" s="165"/>
      <c r="E601" s="166"/>
      <c r="F601" s="165"/>
      <c r="G601" s="166"/>
      <c r="H601" s="167"/>
      <c r="I601" s="169" t="s">
        <v>426</v>
      </c>
      <c r="J601" s="171">
        <f>J599+J600</f>
        <v>1.7000000000000001E-2</v>
      </c>
      <c r="K601" s="172">
        <f>K599+K600</f>
        <v>1.7000000000000001E-2</v>
      </c>
      <c r="L601" s="441">
        <f>L599+L600</f>
        <v>1.2E-2</v>
      </c>
      <c r="M601" s="406"/>
    </row>
    <row r="602" spans="1:16" ht="13.5" thickBot="1">
      <c r="A602" s="993"/>
      <c r="B602" s="1084"/>
      <c r="C602" s="174"/>
      <c r="D602" s="462"/>
      <c r="E602" s="463"/>
      <c r="F602" s="208"/>
      <c r="G602" s="209"/>
      <c r="H602" s="210"/>
      <c r="I602" s="176" t="s">
        <v>427</v>
      </c>
      <c r="J602" s="179">
        <v>0.32</v>
      </c>
      <c r="K602" s="180">
        <v>0.32</v>
      </c>
      <c r="L602" s="181">
        <v>0.48</v>
      </c>
      <c r="M602" s="430"/>
    </row>
    <row r="603" spans="1:16">
      <c r="A603" s="992">
        <v>42</v>
      </c>
      <c r="B603" s="994" t="s">
        <v>423</v>
      </c>
      <c r="C603" s="164">
        <v>1</v>
      </c>
      <c r="D603" s="1036"/>
      <c r="E603" s="1037"/>
      <c r="F603" s="165">
        <v>49</v>
      </c>
      <c r="G603" s="166">
        <v>10</v>
      </c>
      <c r="H603" s="167">
        <v>49.7</v>
      </c>
      <c r="I603" s="166">
        <v>55</v>
      </c>
      <c r="J603" s="184">
        <v>0.87</v>
      </c>
      <c r="K603" s="185">
        <v>1.04</v>
      </c>
      <c r="L603" s="186">
        <v>1.01</v>
      </c>
      <c r="M603" s="404"/>
    </row>
    <row r="604" spans="1:16">
      <c r="A604" s="992"/>
      <c r="B604" s="994"/>
      <c r="C604" s="164">
        <v>3</v>
      </c>
      <c r="D604" s="1038"/>
      <c r="E604" s="1039"/>
      <c r="F604" s="167" t="s">
        <v>425</v>
      </c>
      <c r="G604" s="166" t="s">
        <v>425</v>
      </c>
      <c r="H604" s="167" t="s">
        <v>425</v>
      </c>
      <c r="I604" s="166" t="s">
        <v>425</v>
      </c>
      <c r="J604" s="160">
        <v>0.6</v>
      </c>
      <c r="K604" s="161">
        <v>0.84</v>
      </c>
      <c r="L604" s="162">
        <v>0.85</v>
      </c>
      <c r="M604" s="406"/>
    </row>
    <row r="605" spans="1:16">
      <c r="A605" s="992"/>
      <c r="B605" s="994"/>
      <c r="C605" s="164">
        <v>5</v>
      </c>
      <c r="D605" s="1038"/>
      <c r="E605" s="1039"/>
      <c r="F605" s="167" t="s">
        <v>425</v>
      </c>
      <c r="G605" s="166" t="s">
        <v>425</v>
      </c>
      <c r="H605" s="167" t="s">
        <v>425</v>
      </c>
      <c r="I605" s="166" t="s">
        <v>425</v>
      </c>
      <c r="J605" s="160">
        <v>0</v>
      </c>
      <c r="K605" s="161">
        <v>0</v>
      </c>
      <c r="L605" s="162">
        <v>0</v>
      </c>
      <c r="M605" s="406"/>
      <c r="P605" s="143" t="s">
        <v>349</v>
      </c>
    </row>
    <row r="606" spans="1:16">
      <c r="A606" s="992"/>
      <c r="B606" s="994"/>
      <c r="C606" s="164">
        <v>7</v>
      </c>
      <c r="D606" s="1038"/>
      <c r="E606" s="1039"/>
      <c r="F606" s="167" t="s">
        <v>425</v>
      </c>
      <c r="G606" s="166" t="s">
        <v>425</v>
      </c>
      <c r="H606" s="167" t="s">
        <v>425</v>
      </c>
      <c r="I606" s="166" t="s">
        <v>425</v>
      </c>
      <c r="J606" s="459">
        <v>5.0000000000000001E-3</v>
      </c>
      <c r="K606" s="460">
        <v>5.0000000000000001E-3</v>
      </c>
      <c r="L606" s="461">
        <v>5.0000000000000001E-3</v>
      </c>
      <c r="M606" s="406"/>
    </row>
    <row r="607" spans="1:16">
      <c r="A607" s="992"/>
      <c r="B607" s="994"/>
      <c r="C607" s="164">
        <v>9</v>
      </c>
      <c r="D607" s="1038"/>
      <c r="E607" s="1039"/>
      <c r="F607" s="167" t="s">
        <v>425</v>
      </c>
      <c r="G607" s="166" t="s">
        <v>425</v>
      </c>
      <c r="H607" s="167" t="s">
        <v>425</v>
      </c>
      <c r="I607" s="166" t="s">
        <v>425</v>
      </c>
      <c r="J607" s="160">
        <v>0</v>
      </c>
      <c r="K607" s="161">
        <v>0</v>
      </c>
      <c r="L607" s="162">
        <v>0</v>
      </c>
      <c r="M607" s="406"/>
      <c r="P607" s="143" t="s">
        <v>349</v>
      </c>
    </row>
    <row r="608" spans="1:16">
      <c r="A608" s="992"/>
      <c r="B608" s="994"/>
      <c r="C608" s="164">
        <v>10</v>
      </c>
      <c r="D608" s="1038"/>
      <c r="E608" s="1039"/>
      <c r="F608" s="167" t="s">
        <v>425</v>
      </c>
      <c r="G608" s="166" t="s">
        <v>425</v>
      </c>
      <c r="H608" s="167" t="s">
        <v>425</v>
      </c>
      <c r="I608" s="166" t="s">
        <v>425</v>
      </c>
      <c r="J608" s="160">
        <v>0</v>
      </c>
      <c r="K608" s="161">
        <v>0</v>
      </c>
      <c r="L608" s="162">
        <v>0</v>
      </c>
      <c r="M608" s="406"/>
      <c r="P608" s="143" t="s">
        <v>349</v>
      </c>
    </row>
    <row r="609" spans="1:16">
      <c r="A609" s="992"/>
      <c r="B609" s="994"/>
      <c r="C609" s="164">
        <v>11</v>
      </c>
      <c r="D609" s="1038"/>
      <c r="E609" s="1039"/>
      <c r="F609" s="167" t="s">
        <v>425</v>
      </c>
      <c r="G609" s="166" t="s">
        <v>425</v>
      </c>
      <c r="H609" s="167" t="s">
        <v>425</v>
      </c>
      <c r="I609" s="166" t="s">
        <v>425</v>
      </c>
      <c r="J609" s="160">
        <v>0.02</v>
      </c>
      <c r="K609" s="161">
        <v>0.01</v>
      </c>
      <c r="L609" s="162">
        <v>0.01</v>
      </c>
      <c r="M609" s="406"/>
    </row>
    <row r="610" spans="1:16">
      <c r="A610" s="992"/>
      <c r="B610" s="994"/>
      <c r="C610" s="327"/>
      <c r="D610" s="1038"/>
      <c r="E610" s="1039"/>
      <c r="F610" s="165"/>
      <c r="G610" s="169"/>
      <c r="H610" s="167"/>
      <c r="I610" s="169" t="s">
        <v>426</v>
      </c>
      <c r="J610" s="171">
        <f>SUM(J603:J609)</f>
        <v>1.4949999999999999</v>
      </c>
      <c r="K610" s="172">
        <f>SUM(K603:K609)</f>
        <v>1.8949999999999998</v>
      </c>
      <c r="L610" s="441">
        <f>SUM(L603:L609)</f>
        <v>1.8749999999999998</v>
      </c>
      <c r="M610" s="406"/>
    </row>
    <row r="611" spans="1:16" ht="13.5" thickBot="1">
      <c r="A611" s="993"/>
      <c r="B611" s="995"/>
      <c r="C611" s="238"/>
      <c r="D611" s="1042"/>
      <c r="E611" s="1043"/>
      <c r="F611" s="175"/>
      <c r="G611" s="176"/>
      <c r="H611" s="177"/>
      <c r="I611" s="176" t="s">
        <v>427</v>
      </c>
      <c r="J611" s="179">
        <v>1.51</v>
      </c>
      <c r="K611" s="180">
        <v>1.93</v>
      </c>
      <c r="L611" s="535">
        <v>1.9</v>
      </c>
      <c r="M611" s="430"/>
    </row>
    <row r="612" spans="1:16">
      <c r="A612" s="1023">
        <v>44</v>
      </c>
      <c r="B612" s="1032" t="s">
        <v>423</v>
      </c>
      <c r="C612" s="192">
        <v>5</v>
      </c>
      <c r="D612" s="1070"/>
      <c r="E612" s="1071"/>
      <c r="F612" s="193">
        <v>49</v>
      </c>
      <c r="G612" s="194">
        <v>10</v>
      </c>
      <c r="H612" s="195">
        <v>49.8</v>
      </c>
      <c r="I612" s="194">
        <v>90</v>
      </c>
      <c r="J612" s="184">
        <v>1.06</v>
      </c>
      <c r="K612" s="185">
        <v>1.6</v>
      </c>
      <c r="L612" s="186">
        <v>1.52</v>
      </c>
      <c r="M612" s="404"/>
    </row>
    <row r="613" spans="1:16">
      <c r="A613" s="992"/>
      <c r="B613" s="994"/>
      <c r="C613" s="150">
        <v>6</v>
      </c>
      <c r="D613" s="1072"/>
      <c r="E613" s="1073"/>
      <c r="F613" s="165" t="s">
        <v>425</v>
      </c>
      <c r="G613" s="166" t="s">
        <v>425</v>
      </c>
      <c r="H613" s="167" t="s">
        <v>425</v>
      </c>
      <c r="I613" s="166" t="s">
        <v>425</v>
      </c>
      <c r="J613" s="154">
        <v>0.26</v>
      </c>
      <c r="K613" s="155">
        <v>0.39</v>
      </c>
      <c r="L613" s="156">
        <v>0.3</v>
      </c>
      <c r="M613" s="406"/>
    </row>
    <row r="614" spans="1:16">
      <c r="A614" s="992"/>
      <c r="B614" s="994"/>
      <c r="C614" s="150">
        <v>7</v>
      </c>
      <c r="D614" s="1072"/>
      <c r="E614" s="1073"/>
      <c r="F614" s="165" t="s">
        <v>425</v>
      </c>
      <c r="G614" s="166" t="s">
        <v>425</v>
      </c>
      <c r="H614" s="167" t="s">
        <v>425</v>
      </c>
      <c r="I614" s="166" t="s">
        <v>425</v>
      </c>
      <c r="J614" s="154">
        <v>0.01</v>
      </c>
      <c r="K614" s="155">
        <v>0.02</v>
      </c>
      <c r="L614" s="156">
        <v>0.01</v>
      </c>
      <c r="M614" s="406"/>
    </row>
    <row r="615" spans="1:16">
      <c r="A615" s="992"/>
      <c r="B615" s="994"/>
      <c r="C615" s="150">
        <v>10</v>
      </c>
      <c r="D615" s="1072"/>
      <c r="E615" s="1073"/>
      <c r="F615" s="165" t="s">
        <v>425</v>
      </c>
      <c r="G615" s="166" t="s">
        <v>425</v>
      </c>
      <c r="H615" s="167" t="s">
        <v>425</v>
      </c>
      <c r="I615" s="166" t="s">
        <v>425</v>
      </c>
      <c r="J615" s="154">
        <v>0.9</v>
      </c>
      <c r="K615" s="155">
        <v>1.07</v>
      </c>
      <c r="L615" s="156">
        <v>0.95</v>
      </c>
      <c r="M615" s="406"/>
    </row>
    <row r="616" spans="1:16">
      <c r="A616" s="992"/>
      <c r="B616" s="994"/>
      <c r="C616" s="164">
        <v>11</v>
      </c>
      <c r="D616" s="1072"/>
      <c r="E616" s="1073"/>
      <c r="F616" s="165" t="s">
        <v>425</v>
      </c>
      <c r="G616" s="166" t="s">
        <v>425</v>
      </c>
      <c r="H616" s="167" t="s">
        <v>425</v>
      </c>
      <c r="I616" s="166" t="s">
        <v>425</v>
      </c>
      <c r="J616" s="160">
        <v>0.69</v>
      </c>
      <c r="K616" s="161">
        <v>1.28</v>
      </c>
      <c r="L616" s="162">
        <v>1.1299999999999999</v>
      </c>
      <c r="M616" s="406"/>
    </row>
    <row r="617" spans="1:16">
      <c r="A617" s="992"/>
      <c r="B617" s="994"/>
      <c r="C617" s="164">
        <v>12</v>
      </c>
      <c r="D617" s="1072"/>
      <c r="E617" s="1073"/>
      <c r="F617" s="165" t="s">
        <v>425</v>
      </c>
      <c r="G617" s="166" t="s">
        <v>425</v>
      </c>
      <c r="H617" s="167" t="s">
        <v>425</v>
      </c>
      <c r="I617" s="166" t="s">
        <v>425</v>
      </c>
      <c r="J617" s="160">
        <v>0</v>
      </c>
      <c r="K617" s="161">
        <v>0</v>
      </c>
      <c r="L617" s="162">
        <v>0</v>
      </c>
      <c r="M617" s="406"/>
      <c r="P617" s="143" t="s">
        <v>349</v>
      </c>
    </row>
    <row r="618" spans="1:16">
      <c r="A618" s="992"/>
      <c r="B618" s="994"/>
      <c r="C618" s="164">
        <v>15</v>
      </c>
      <c r="D618" s="1072"/>
      <c r="E618" s="1073"/>
      <c r="F618" s="165" t="s">
        <v>425</v>
      </c>
      <c r="G618" s="166" t="s">
        <v>425</v>
      </c>
      <c r="H618" s="167" t="s">
        <v>425</v>
      </c>
      <c r="I618" s="166" t="s">
        <v>425</v>
      </c>
      <c r="J618" s="160">
        <v>0.12</v>
      </c>
      <c r="K618" s="161">
        <v>0.19</v>
      </c>
      <c r="L618" s="162">
        <v>0.16</v>
      </c>
      <c r="M618" s="406"/>
    </row>
    <row r="619" spans="1:16">
      <c r="A619" s="992"/>
      <c r="B619" s="994"/>
      <c r="C619" s="168"/>
      <c r="D619" s="1072"/>
      <c r="E619" s="1073"/>
      <c r="F619" s="165"/>
      <c r="G619" s="169"/>
      <c r="H619" s="167"/>
      <c r="I619" s="169" t="s">
        <v>426</v>
      </c>
      <c r="J619" s="171">
        <f>SUM(J612:J618)</f>
        <v>3.04</v>
      </c>
      <c r="K619" s="172">
        <f>SUM(K612:K618)</f>
        <v>4.5500000000000007</v>
      </c>
      <c r="L619" s="441">
        <f>SUM(L612:L618)</f>
        <v>4.07</v>
      </c>
      <c r="M619" s="406"/>
    </row>
    <row r="620" spans="1:16" ht="13.5" thickBot="1">
      <c r="A620" s="993"/>
      <c r="B620" s="995"/>
      <c r="C620" s="174"/>
      <c r="D620" s="1074"/>
      <c r="E620" s="1075"/>
      <c r="F620" s="175"/>
      <c r="G620" s="176"/>
      <c r="H620" s="177"/>
      <c r="I620" s="176" t="s">
        <v>435</v>
      </c>
      <c r="J620" s="179">
        <v>3.05</v>
      </c>
      <c r="K620" s="180">
        <v>4.5599999999999996</v>
      </c>
      <c r="L620" s="181">
        <v>4.08</v>
      </c>
      <c r="M620" s="430"/>
    </row>
    <row r="621" spans="1:16">
      <c r="A621" s="1023">
        <v>48</v>
      </c>
      <c r="B621" s="1032" t="s">
        <v>423</v>
      </c>
      <c r="C621" s="192">
        <v>5</v>
      </c>
      <c r="D621" s="465">
        <v>47.2</v>
      </c>
      <c r="E621" s="166" t="s">
        <v>424</v>
      </c>
      <c r="F621" s="193">
        <v>48.7</v>
      </c>
      <c r="G621" s="194">
        <v>45</v>
      </c>
      <c r="H621" s="195">
        <v>49.7</v>
      </c>
      <c r="I621" s="194">
        <v>80</v>
      </c>
      <c r="J621" s="184">
        <v>0</v>
      </c>
      <c r="K621" s="185">
        <v>0</v>
      </c>
      <c r="L621" s="186">
        <v>0</v>
      </c>
      <c r="M621" s="435"/>
      <c r="P621" s="143" t="s">
        <v>467</v>
      </c>
    </row>
    <row r="622" spans="1:16">
      <c r="A622" s="992"/>
      <c r="B622" s="994"/>
      <c r="C622" s="164">
        <v>6</v>
      </c>
      <c r="D622" s="165" t="s">
        <v>425</v>
      </c>
      <c r="E622" s="166" t="s">
        <v>425</v>
      </c>
      <c r="F622" s="165" t="s">
        <v>425</v>
      </c>
      <c r="G622" s="166" t="s">
        <v>425</v>
      </c>
      <c r="H622" s="167" t="s">
        <v>425</v>
      </c>
      <c r="I622" s="166" t="s">
        <v>425</v>
      </c>
      <c r="J622" s="459">
        <v>1.4E-2</v>
      </c>
      <c r="K622" s="460">
        <v>0.02</v>
      </c>
      <c r="L622" s="461">
        <v>0.02</v>
      </c>
      <c r="M622" s="406"/>
    </row>
    <row r="623" spans="1:16">
      <c r="A623" s="992"/>
      <c r="B623" s="994"/>
      <c r="C623" s="164">
        <v>7</v>
      </c>
      <c r="D623" s="165" t="s">
        <v>425</v>
      </c>
      <c r="E623" s="166" t="s">
        <v>425</v>
      </c>
      <c r="F623" s="165" t="s">
        <v>425</v>
      </c>
      <c r="G623" s="166" t="s">
        <v>425</v>
      </c>
      <c r="H623" s="167" t="s">
        <v>425</v>
      </c>
      <c r="I623" s="166" t="s">
        <v>425</v>
      </c>
      <c r="J623" s="160">
        <v>0.11</v>
      </c>
      <c r="K623" s="161">
        <v>0.26</v>
      </c>
      <c r="L623" s="162">
        <v>0.22</v>
      </c>
      <c r="M623" s="406"/>
    </row>
    <row r="624" spans="1:16">
      <c r="A624" s="992"/>
      <c r="B624" s="994"/>
      <c r="C624" s="164">
        <v>12</v>
      </c>
      <c r="D624" s="165" t="s">
        <v>425</v>
      </c>
      <c r="E624" s="166" t="s">
        <v>425</v>
      </c>
      <c r="F624" s="165" t="s">
        <v>425</v>
      </c>
      <c r="G624" s="166" t="s">
        <v>425</v>
      </c>
      <c r="H624" s="167" t="s">
        <v>425</v>
      </c>
      <c r="I624" s="166" t="s">
        <v>425</v>
      </c>
      <c r="J624" s="196">
        <v>0</v>
      </c>
      <c r="K624" s="197">
        <v>0</v>
      </c>
      <c r="L624" s="198">
        <v>0</v>
      </c>
      <c r="M624" s="406"/>
      <c r="P624" s="143" t="s">
        <v>467</v>
      </c>
    </row>
    <row r="625" spans="1:13">
      <c r="A625" s="992"/>
      <c r="B625" s="994"/>
      <c r="C625" s="164">
        <v>14</v>
      </c>
      <c r="D625" s="165" t="s">
        <v>425</v>
      </c>
      <c r="E625" s="166" t="s">
        <v>425</v>
      </c>
      <c r="F625" s="165" t="s">
        <v>425</v>
      </c>
      <c r="G625" s="166" t="s">
        <v>425</v>
      </c>
      <c r="H625" s="167" t="s">
        <v>425</v>
      </c>
      <c r="I625" s="166" t="s">
        <v>425</v>
      </c>
      <c r="J625" s="196">
        <v>0.17</v>
      </c>
      <c r="K625" s="197">
        <v>0.21</v>
      </c>
      <c r="L625" s="198">
        <v>0.21</v>
      </c>
      <c r="M625" s="406"/>
    </row>
    <row r="626" spans="1:13">
      <c r="A626" s="992"/>
      <c r="B626" s="994"/>
      <c r="C626" s="168"/>
      <c r="D626" s="439"/>
      <c r="E626" s="440"/>
      <c r="F626" s="165"/>
      <c r="G626" s="169"/>
      <c r="H626" s="167"/>
      <c r="I626" s="169" t="s">
        <v>426</v>
      </c>
      <c r="J626" s="171">
        <f>SUM(J621:J625)</f>
        <v>0.29400000000000004</v>
      </c>
      <c r="K626" s="172">
        <f>SUM(K621:K625)</f>
        <v>0.49</v>
      </c>
      <c r="L626" s="441">
        <f>SUM(L621:L625)</f>
        <v>0.44999999999999996</v>
      </c>
      <c r="M626" s="406"/>
    </row>
    <row r="627" spans="1:13" ht="13.5" thickBot="1">
      <c r="A627" s="992"/>
      <c r="B627" s="994"/>
      <c r="C627" s="199"/>
      <c r="D627" s="442"/>
      <c r="E627" s="443"/>
      <c r="F627" s="200"/>
      <c r="G627" s="201"/>
      <c r="H627" s="202"/>
      <c r="I627" s="201" t="s">
        <v>435</v>
      </c>
      <c r="J627" s="262">
        <v>0.53</v>
      </c>
      <c r="K627" s="263">
        <v>0.83</v>
      </c>
      <c r="L627" s="264">
        <v>0.7</v>
      </c>
      <c r="M627" s="418"/>
    </row>
    <row r="628" spans="1:13">
      <c r="A628" s="1023">
        <v>54</v>
      </c>
      <c r="B628" s="469" t="s">
        <v>21</v>
      </c>
      <c r="C628" s="292"/>
      <c r="D628" s="1036"/>
      <c r="E628" s="1037"/>
      <c r="F628" s="193">
        <v>49</v>
      </c>
      <c r="G628" s="194">
        <v>40</v>
      </c>
      <c r="H628" s="195">
        <v>49.7</v>
      </c>
      <c r="I628" s="194">
        <v>60</v>
      </c>
      <c r="J628" s="184">
        <v>0.15</v>
      </c>
      <c r="K628" s="185">
        <v>0.23</v>
      </c>
      <c r="L628" s="186">
        <v>0.24</v>
      </c>
      <c r="M628" s="404"/>
    </row>
    <row r="629" spans="1:13">
      <c r="A629" s="992"/>
      <c r="B629" s="470" t="s">
        <v>24</v>
      </c>
      <c r="C629" s="294"/>
      <c r="D629" s="1038"/>
      <c r="E629" s="1039"/>
      <c r="F629" s="167" t="s">
        <v>425</v>
      </c>
      <c r="G629" s="166" t="s">
        <v>425</v>
      </c>
      <c r="H629" s="167" t="s">
        <v>425</v>
      </c>
      <c r="I629" s="166" t="s">
        <v>425</v>
      </c>
      <c r="J629" s="160">
        <v>2.62</v>
      </c>
      <c r="K629" s="161">
        <v>2.71</v>
      </c>
      <c r="L629" s="162">
        <v>1.96</v>
      </c>
      <c r="M629" s="406"/>
    </row>
    <row r="630" spans="1:13" ht="13.5" thickBot="1">
      <c r="A630" s="993"/>
      <c r="B630" s="237"/>
      <c r="C630" s="308"/>
      <c r="D630" s="1042"/>
      <c r="E630" s="1043"/>
      <c r="F630" s="175"/>
      <c r="G630" s="282"/>
      <c r="H630" s="177"/>
      <c r="I630" s="176" t="s">
        <v>480</v>
      </c>
      <c r="J630" s="190">
        <f>J628+J629</f>
        <v>2.77</v>
      </c>
      <c r="K630" s="180">
        <f>K628+K629</f>
        <v>2.94</v>
      </c>
      <c r="L630" s="191">
        <f>L628+L629</f>
        <v>2.2000000000000002</v>
      </c>
      <c r="M630" s="430"/>
    </row>
    <row r="631" spans="1:13">
      <c r="A631" s="1023">
        <v>65</v>
      </c>
      <c r="B631" s="469" t="s">
        <v>21</v>
      </c>
      <c r="C631" s="292"/>
      <c r="D631" s="465">
        <v>47.6</v>
      </c>
      <c r="E631" s="166" t="s">
        <v>424</v>
      </c>
      <c r="F631" s="193" t="s">
        <v>431</v>
      </c>
      <c r="G631" s="194" t="s">
        <v>431</v>
      </c>
      <c r="H631" s="195">
        <v>49.7</v>
      </c>
      <c r="I631" s="194">
        <v>75</v>
      </c>
      <c r="J631" s="184">
        <v>0.24</v>
      </c>
      <c r="K631" s="185">
        <v>0.24</v>
      </c>
      <c r="L631" s="186">
        <v>0.24</v>
      </c>
      <c r="M631" s="404"/>
    </row>
    <row r="632" spans="1:13" ht="13.5" thickBot="1">
      <c r="A632" s="993"/>
      <c r="B632" s="237"/>
      <c r="C632" s="308"/>
      <c r="D632" s="175"/>
      <c r="E632" s="282"/>
      <c r="F632" s="175"/>
      <c r="G632" s="282"/>
      <c r="H632" s="177"/>
      <c r="I632" s="176" t="s">
        <v>426</v>
      </c>
      <c r="J632" s="190">
        <f>J631</f>
        <v>0.24</v>
      </c>
      <c r="K632" s="180">
        <f>K631</f>
        <v>0.24</v>
      </c>
      <c r="L632" s="191">
        <f>L631</f>
        <v>0.24</v>
      </c>
      <c r="M632" s="430"/>
    </row>
    <row r="633" spans="1:13">
      <c r="A633" s="992">
        <v>69</v>
      </c>
      <c r="B633" s="312" t="s">
        <v>21</v>
      </c>
      <c r="C633" s="536" t="s">
        <v>481</v>
      </c>
      <c r="D633" s="1070"/>
      <c r="E633" s="1071"/>
      <c r="F633" s="410">
        <v>49</v>
      </c>
      <c r="G633" s="420">
        <v>25</v>
      </c>
      <c r="H633" s="153">
        <v>49.8</v>
      </c>
      <c r="I633" s="152">
        <v>120</v>
      </c>
      <c r="J633" s="333">
        <v>2.64</v>
      </c>
      <c r="K633" s="334">
        <v>4.08</v>
      </c>
      <c r="L633" s="421">
        <v>4.34</v>
      </c>
      <c r="M633" s="435"/>
    </row>
    <row r="634" spans="1:13">
      <c r="A634" s="992"/>
      <c r="B634" s="994"/>
      <c r="C634" s="164">
        <v>16</v>
      </c>
      <c r="D634" s="1072"/>
      <c r="E634" s="1073"/>
      <c r="F634" s="151">
        <v>49</v>
      </c>
      <c r="G634" s="152">
        <v>25</v>
      </c>
      <c r="H634" s="153">
        <v>49.8</v>
      </c>
      <c r="I634" s="152">
        <v>120</v>
      </c>
      <c r="J634" s="160">
        <v>0.3</v>
      </c>
      <c r="K634" s="161">
        <v>0.48</v>
      </c>
      <c r="L634" s="162">
        <v>0.63</v>
      </c>
      <c r="M634" s="406"/>
    </row>
    <row r="635" spans="1:13">
      <c r="A635" s="992"/>
      <c r="B635" s="994"/>
      <c r="C635" s="164">
        <v>17</v>
      </c>
      <c r="D635" s="1072"/>
      <c r="E635" s="1073"/>
      <c r="F635" s="165" t="s">
        <v>425</v>
      </c>
      <c r="G635" s="166" t="s">
        <v>425</v>
      </c>
      <c r="H635" s="167" t="s">
        <v>425</v>
      </c>
      <c r="I635" s="166" t="s">
        <v>425</v>
      </c>
      <c r="J635" s="160">
        <v>0.48</v>
      </c>
      <c r="K635" s="161">
        <v>0.91</v>
      </c>
      <c r="L635" s="162">
        <v>1.06</v>
      </c>
      <c r="M635" s="406"/>
    </row>
    <row r="636" spans="1:13">
      <c r="A636" s="992"/>
      <c r="B636" s="994"/>
      <c r="C636" s="164">
        <v>20</v>
      </c>
      <c r="D636" s="1072"/>
      <c r="E636" s="1073"/>
      <c r="F636" s="165" t="s">
        <v>425</v>
      </c>
      <c r="G636" s="166" t="s">
        <v>425</v>
      </c>
      <c r="H636" s="167" t="s">
        <v>425</v>
      </c>
      <c r="I636" s="166" t="s">
        <v>425</v>
      </c>
      <c r="J636" s="160">
        <v>0.51</v>
      </c>
      <c r="K636" s="161">
        <v>0.82</v>
      </c>
      <c r="L636" s="162">
        <v>0.92</v>
      </c>
      <c r="M636" s="406"/>
    </row>
    <row r="637" spans="1:13">
      <c r="A637" s="992"/>
      <c r="B637" s="994"/>
      <c r="C637" s="164">
        <v>22</v>
      </c>
      <c r="D637" s="1072"/>
      <c r="E637" s="1073"/>
      <c r="F637" s="165" t="s">
        <v>425</v>
      </c>
      <c r="G637" s="166" t="s">
        <v>425</v>
      </c>
      <c r="H637" s="167" t="s">
        <v>425</v>
      </c>
      <c r="I637" s="166" t="s">
        <v>425</v>
      </c>
      <c r="J637" s="160">
        <v>0.15</v>
      </c>
      <c r="K637" s="161">
        <v>0.19</v>
      </c>
      <c r="L637" s="162">
        <v>0.24</v>
      </c>
      <c r="M637" s="406"/>
    </row>
    <row r="638" spans="1:13">
      <c r="A638" s="992"/>
      <c r="B638" s="994"/>
      <c r="C638" s="164">
        <v>23</v>
      </c>
      <c r="D638" s="1072"/>
      <c r="E638" s="1073"/>
      <c r="F638" s="165" t="s">
        <v>425</v>
      </c>
      <c r="G638" s="166" t="s">
        <v>425</v>
      </c>
      <c r="H638" s="167" t="s">
        <v>425</v>
      </c>
      <c r="I638" s="166" t="s">
        <v>425</v>
      </c>
      <c r="J638" s="459">
        <v>4.0000000000000001E-3</v>
      </c>
      <c r="K638" s="460">
        <v>6.0000000000000001E-3</v>
      </c>
      <c r="L638" s="461">
        <v>3.5999999999999997E-2</v>
      </c>
      <c r="M638" s="406"/>
    </row>
    <row r="639" spans="1:13">
      <c r="A639" s="992"/>
      <c r="B639" s="994"/>
      <c r="C639" s="168"/>
      <c r="D639" s="1072"/>
      <c r="E639" s="1073"/>
      <c r="F639" s="165"/>
      <c r="G639" s="169"/>
      <c r="H639" s="167"/>
      <c r="I639" s="169" t="s">
        <v>426</v>
      </c>
      <c r="J639" s="297">
        <f>SUM(J633:J638)</f>
        <v>4.0839999999999996</v>
      </c>
      <c r="K639" s="173">
        <f>SUM(K633:K638)</f>
        <v>6.4860000000000015</v>
      </c>
      <c r="L639" s="441">
        <f>SUM(L633:L638)</f>
        <v>7.2259999999999991</v>
      </c>
      <c r="M639" s="406"/>
    </row>
    <row r="640" spans="1:13" ht="13.5" thickBot="1">
      <c r="A640" s="993"/>
      <c r="B640" s="995"/>
      <c r="C640" s="174"/>
      <c r="D640" s="1074"/>
      <c r="E640" s="1075"/>
      <c r="F640" s="175"/>
      <c r="G640" s="176"/>
      <c r="H640" s="177"/>
      <c r="I640" s="176" t="s">
        <v>435</v>
      </c>
      <c r="J640" s="179">
        <v>5.12</v>
      </c>
      <c r="K640" s="180">
        <v>7.99</v>
      </c>
      <c r="L640" s="181">
        <v>8.83</v>
      </c>
      <c r="M640" s="418"/>
    </row>
    <row r="641" spans="1:16">
      <c r="A641" s="992">
        <v>70</v>
      </c>
      <c r="B641" s="994" t="s">
        <v>423</v>
      </c>
      <c r="C641" s="150">
        <v>2</v>
      </c>
      <c r="D641" s="1070"/>
      <c r="E641" s="1071"/>
      <c r="F641" s="193">
        <v>49</v>
      </c>
      <c r="G641" s="194">
        <v>30</v>
      </c>
      <c r="H641" s="195">
        <v>49.8</v>
      </c>
      <c r="I641" s="194">
        <v>120</v>
      </c>
      <c r="J641" s="154">
        <v>0</v>
      </c>
      <c r="K641" s="155">
        <v>0</v>
      </c>
      <c r="L641" s="156">
        <v>0</v>
      </c>
      <c r="M641" s="404"/>
      <c r="P641" s="143" t="s">
        <v>467</v>
      </c>
    </row>
    <row r="642" spans="1:16">
      <c r="A642" s="992"/>
      <c r="B642" s="994"/>
      <c r="C642" s="150">
        <v>3</v>
      </c>
      <c r="D642" s="1072"/>
      <c r="E642" s="1073"/>
      <c r="F642" s="165" t="s">
        <v>425</v>
      </c>
      <c r="G642" s="166" t="s">
        <v>425</v>
      </c>
      <c r="H642" s="167" t="s">
        <v>425</v>
      </c>
      <c r="I642" s="166" t="s">
        <v>425</v>
      </c>
      <c r="J642" s="154">
        <v>0</v>
      </c>
      <c r="K642" s="155">
        <v>0</v>
      </c>
      <c r="L642" s="156">
        <v>0</v>
      </c>
      <c r="M642" s="406"/>
      <c r="P642" s="143" t="s">
        <v>349</v>
      </c>
    </row>
    <row r="643" spans="1:16">
      <c r="A643" s="992"/>
      <c r="B643" s="994"/>
      <c r="C643" s="164">
        <v>4</v>
      </c>
      <c r="D643" s="1072"/>
      <c r="E643" s="1073"/>
      <c r="F643" s="165" t="s">
        <v>425</v>
      </c>
      <c r="G643" s="166" t="s">
        <v>425</v>
      </c>
      <c r="H643" s="167" t="s">
        <v>425</v>
      </c>
      <c r="I643" s="166" t="s">
        <v>425</v>
      </c>
      <c r="J643" s="160">
        <v>0</v>
      </c>
      <c r="K643" s="161">
        <v>0</v>
      </c>
      <c r="L643" s="162">
        <v>0</v>
      </c>
      <c r="M643" s="406"/>
      <c r="P643" s="143" t="s">
        <v>349</v>
      </c>
    </row>
    <row r="644" spans="1:16">
      <c r="A644" s="992"/>
      <c r="B644" s="994"/>
      <c r="C644" s="164">
        <v>5</v>
      </c>
      <c r="D644" s="1072"/>
      <c r="E644" s="1073"/>
      <c r="F644" s="165" t="s">
        <v>425</v>
      </c>
      <c r="G644" s="166" t="s">
        <v>425</v>
      </c>
      <c r="H644" s="167" t="s">
        <v>425</v>
      </c>
      <c r="I644" s="166" t="s">
        <v>425</v>
      </c>
      <c r="J644" s="160">
        <v>0</v>
      </c>
      <c r="K644" s="161">
        <v>0</v>
      </c>
      <c r="L644" s="162">
        <v>0</v>
      </c>
      <c r="M644" s="406"/>
      <c r="P644" s="143" t="s">
        <v>349</v>
      </c>
    </row>
    <row r="645" spans="1:16">
      <c r="A645" s="992"/>
      <c r="B645" s="994"/>
      <c r="C645" s="164">
        <v>9</v>
      </c>
      <c r="D645" s="1072"/>
      <c r="E645" s="1073"/>
      <c r="F645" s="165" t="s">
        <v>425</v>
      </c>
      <c r="G645" s="166" t="s">
        <v>425</v>
      </c>
      <c r="H645" s="167" t="s">
        <v>425</v>
      </c>
      <c r="I645" s="166" t="s">
        <v>425</v>
      </c>
      <c r="J645" s="160">
        <v>0</v>
      </c>
      <c r="K645" s="161">
        <v>0</v>
      </c>
      <c r="L645" s="162">
        <v>0</v>
      </c>
      <c r="M645" s="406"/>
      <c r="P645" s="143" t="s">
        <v>482</v>
      </c>
    </row>
    <row r="646" spans="1:16">
      <c r="A646" s="992"/>
      <c r="B646" s="994"/>
      <c r="C646" s="164">
        <v>10</v>
      </c>
      <c r="D646" s="1072"/>
      <c r="E646" s="1073"/>
      <c r="F646" s="165" t="s">
        <v>425</v>
      </c>
      <c r="G646" s="166" t="s">
        <v>425</v>
      </c>
      <c r="H646" s="167" t="s">
        <v>425</v>
      </c>
      <c r="I646" s="166" t="s">
        <v>425</v>
      </c>
      <c r="J646" s="160">
        <v>0</v>
      </c>
      <c r="K646" s="161">
        <v>0</v>
      </c>
      <c r="L646" s="162">
        <v>0</v>
      </c>
      <c r="M646" s="406"/>
      <c r="P646" s="143" t="s">
        <v>349</v>
      </c>
    </row>
    <row r="647" spans="1:16">
      <c r="A647" s="992"/>
      <c r="B647" s="994"/>
      <c r="C647" s="164">
        <v>11</v>
      </c>
      <c r="D647" s="1072"/>
      <c r="E647" s="1073"/>
      <c r="F647" s="165" t="s">
        <v>425</v>
      </c>
      <c r="G647" s="166" t="s">
        <v>425</v>
      </c>
      <c r="H647" s="167" t="s">
        <v>425</v>
      </c>
      <c r="I647" s="166" t="s">
        <v>425</v>
      </c>
      <c r="J647" s="160">
        <v>0</v>
      </c>
      <c r="K647" s="161">
        <v>0</v>
      </c>
      <c r="L647" s="162">
        <v>0</v>
      </c>
      <c r="M647" s="406"/>
      <c r="P647" s="143" t="s">
        <v>349</v>
      </c>
    </row>
    <row r="648" spans="1:16">
      <c r="A648" s="992"/>
      <c r="B648" s="994"/>
      <c r="C648" s="164">
        <v>12</v>
      </c>
      <c r="D648" s="1072"/>
      <c r="E648" s="1073"/>
      <c r="F648" s="165" t="s">
        <v>425</v>
      </c>
      <c r="G648" s="166" t="s">
        <v>425</v>
      </c>
      <c r="H648" s="167" t="s">
        <v>425</v>
      </c>
      <c r="I648" s="166" t="s">
        <v>425</v>
      </c>
      <c r="J648" s="160">
        <v>0</v>
      </c>
      <c r="K648" s="161">
        <v>0</v>
      </c>
      <c r="L648" s="162">
        <v>0</v>
      </c>
      <c r="M648" s="406"/>
      <c r="P648" s="143" t="s">
        <v>349</v>
      </c>
    </row>
    <row r="649" spans="1:16">
      <c r="A649" s="992"/>
      <c r="B649" s="994"/>
      <c r="C649" s="164">
        <v>14</v>
      </c>
      <c r="D649" s="1072"/>
      <c r="E649" s="1073"/>
      <c r="F649" s="165" t="s">
        <v>425</v>
      </c>
      <c r="G649" s="166" t="s">
        <v>425</v>
      </c>
      <c r="H649" s="167" t="s">
        <v>425</v>
      </c>
      <c r="I649" s="166" t="s">
        <v>425</v>
      </c>
      <c r="J649" s="160">
        <v>0</v>
      </c>
      <c r="K649" s="161">
        <v>0</v>
      </c>
      <c r="L649" s="162">
        <v>0</v>
      </c>
      <c r="M649" s="406"/>
      <c r="P649" s="143" t="s">
        <v>349</v>
      </c>
    </row>
    <row r="650" spans="1:16">
      <c r="A650" s="992"/>
      <c r="B650" s="994"/>
      <c r="C650" s="164">
        <v>23</v>
      </c>
      <c r="D650" s="1072"/>
      <c r="E650" s="1073"/>
      <c r="F650" s="165" t="s">
        <v>425</v>
      </c>
      <c r="G650" s="166" t="s">
        <v>425</v>
      </c>
      <c r="H650" s="167" t="s">
        <v>425</v>
      </c>
      <c r="I650" s="166" t="s">
        <v>425</v>
      </c>
      <c r="J650" s="459">
        <v>5.0000000000000001E-3</v>
      </c>
      <c r="K650" s="460">
        <v>5.0000000000000001E-3</v>
      </c>
      <c r="L650" s="461">
        <v>5.0000000000000001E-3</v>
      </c>
      <c r="M650" s="406"/>
    </row>
    <row r="651" spans="1:16">
      <c r="A651" s="992"/>
      <c r="B651" s="994"/>
      <c r="C651" s="168"/>
      <c r="D651" s="1072"/>
      <c r="E651" s="1073"/>
      <c r="F651" s="165"/>
      <c r="G651" s="169"/>
      <c r="H651" s="167"/>
      <c r="I651" s="169" t="s">
        <v>426</v>
      </c>
      <c r="J651" s="171">
        <f>SUM(J641:J650)</f>
        <v>5.0000000000000001E-3</v>
      </c>
      <c r="K651" s="172">
        <f>SUM(K641:K650)</f>
        <v>5.0000000000000001E-3</v>
      </c>
      <c r="L651" s="441">
        <f>SUM(L641:L650)</f>
        <v>5.0000000000000001E-3</v>
      </c>
      <c r="M651" s="406"/>
    </row>
    <row r="652" spans="1:16" ht="13.5" thickBot="1">
      <c r="A652" s="993"/>
      <c r="B652" s="995"/>
      <c r="C652" s="174"/>
      <c r="D652" s="1074"/>
      <c r="E652" s="1075"/>
      <c r="F652" s="175"/>
      <c r="G652" s="176"/>
      <c r="H652" s="177"/>
      <c r="I652" s="176" t="s">
        <v>427</v>
      </c>
      <c r="J652" s="179">
        <v>0.2</v>
      </c>
      <c r="K652" s="180">
        <v>0.2</v>
      </c>
      <c r="L652" s="181">
        <v>0.2</v>
      </c>
      <c r="M652" s="430"/>
    </row>
    <row r="653" spans="1:16">
      <c r="A653" s="1023">
        <v>75</v>
      </c>
      <c r="B653" s="1032" t="s">
        <v>423</v>
      </c>
      <c r="C653" s="192">
        <v>3</v>
      </c>
      <c r="D653" s="465">
        <v>48.2</v>
      </c>
      <c r="E653" s="166" t="s">
        <v>469</v>
      </c>
      <c r="F653" s="193">
        <v>48.8</v>
      </c>
      <c r="G653" s="194">
        <v>25</v>
      </c>
      <c r="H653" s="195">
        <v>49.7</v>
      </c>
      <c r="I653" s="194">
        <v>60</v>
      </c>
      <c r="J653" s="184">
        <v>0.6</v>
      </c>
      <c r="K653" s="185">
        <v>1.1599999999999999</v>
      </c>
      <c r="L653" s="186">
        <v>1.31</v>
      </c>
      <c r="M653" s="404"/>
    </row>
    <row r="654" spans="1:16">
      <c r="A654" s="992"/>
      <c r="B654" s="994"/>
      <c r="C654" s="150">
        <v>9</v>
      </c>
      <c r="D654" s="151" t="s">
        <v>425</v>
      </c>
      <c r="E654" s="159" t="s">
        <v>425</v>
      </c>
      <c r="F654" s="151" t="s">
        <v>425</v>
      </c>
      <c r="G654" s="159" t="s">
        <v>425</v>
      </c>
      <c r="H654" s="153" t="s">
        <v>425</v>
      </c>
      <c r="I654" s="159" t="s">
        <v>425</v>
      </c>
      <c r="J654" s="160">
        <v>0.43</v>
      </c>
      <c r="K654" s="161">
        <v>0.88</v>
      </c>
      <c r="L654" s="162">
        <v>0.87</v>
      </c>
      <c r="M654" s="406"/>
    </row>
    <row r="655" spans="1:16">
      <c r="A655" s="992"/>
      <c r="B655" s="994"/>
      <c r="C655" s="164">
        <v>15</v>
      </c>
      <c r="D655" s="165" t="s">
        <v>425</v>
      </c>
      <c r="E655" s="166" t="s">
        <v>425</v>
      </c>
      <c r="F655" s="165" t="s">
        <v>425</v>
      </c>
      <c r="G655" s="166" t="s">
        <v>425</v>
      </c>
      <c r="H655" s="167" t="s">
        <v>425</v>
      </c>
      <c r="I655" s="166" t="s">
        <v>425</v>
      </c>
      <c r="J655" s="160">
        <v>0.81</v>
      </c>
      <c r="K655" s="161">
        <v>1.52</v>
      </c>
      <c r="L655" s="162">
        <v>1.72</v>
      </c>
      <c r="M655" s="406"/>
    </row>
    <row r="656" spans="1:16">
      <c r="A656" s="992"/>
      <c r="B656" s="994"/>
      <c r="C656" s="164">
        <v>18</v>
      </c>
      <c r="D656" s="165" t="s">
        <v>425</v>
      </c>
      <c r="E656" s="166" t="s">
        <v>425</v>
      </c>
      <c r="F656" s="165" t="s">
        <v>425</v>
      </c>
      <c r="G656" s="166" t="s">
        <v>425</v>
      </c>
      <c r="H656" s="167" t="s">
        <v>425</v>
      </c>
      <c r="I656" s="166" t="s">
        <v>425</v>
      </c>
      <c r="J656" s="160">
        <v>0.3</v>
      </c>
      <c r="K656" s="161">
        <v>0.76</v>
      </c>
      <c r="L656" s="162">
        <v>0.94</v>
      </c>
      <c r="M656" s="406"/>
    </row>
    <row r="657" spans="1:13">
      <c r="A657" s="992"/>
      <c r="B657" s="994"/>
      <c r="C657" s="164">
        <v>19</v>
      </c>
      <c r="D657" s="165" t="s">
        <v>425</v>
      </c>
      <c r="E657" s="166" t="s">
        <v>425</v>
      </c>
      <c r="F657" s="165" t="s">
        <v>425</v>
      </c>
      <c r="G657" s="166" t="s">
        <v>425</v>
      </c>
      <c r="H657" s="167" t="s">
        <v>425</v>
      </c>
      <c r="I657" s="166" t="s">
        <v>425</v>
      </c>
      <c r="J657" s="160">
        <v>0.26</v>
      </c>
      <c r="K657" s="161">
        <v>0.5</v>
      </c>
      <c r="L657" s="162">
        <v>0.46</v>
      </c>
      <c r="M657" s="406"/>
    </row>
    <row r="658" spans="1:13">
      <c r="A658" s="992"/>
      <c r="B658" s="994"/>
      <c r="C658" s="164">
        <v>20</v>
      </c>
      <c r="D658" s="165" t="s">
        <v>425</v>
      </c>
      <c r="E658" s="166" t="s">
        <v>425</v>
      </c>
      <c r="F658" s="165" t="s">
        <v>425</v>
      </c>
      <c r="G658" s="166" t="s">
        <v>425</v>
      </c>
      <c r="H658" s="167" t="s">
        <v>425</v>
      </c>
      <c r="I658" s="166" t="s">
        <v>425</v>
      </c>
      <c r="J658" s="160">
        <v>0.56999999999999995</v>
      </c>
      <c r="K658" s="161">
        <v>1.03</v>
      </c>
      <c r="L658" s="162">
        <v>1.33</v>
      </c>
      <c r="M658" s="406"/>
    </row>
    <row r="659" spans="1:13">
      <c r="A659" s="992"/>
      <c r="B659" s="994"/>
      <c r="C659" s="168"/>
      <c r="D659" s="439"/>
      <c r="E659" s="440"/>
      <c r="F659" s="165"/>
      <c r="G659" s="169"/>
      <c r="H659" s="167"/>
      <c r="I659" s="170" t="s">
        <v>426</v>
      </c>
      <c r="J659" s="171">
        <f>SUM(J653:J658)</f>
        <v>2.97</v>
      </c>
      <c r="K659" s="172">
        <f>SUM(K653:K658)</f>
        <v>5.8500000000000005</v>
      </c>
      <c r="L659" s="441">
        <f>SUM(L653:L658)</f>
        <v>6.63</v>
      </c>
      <c r="M659" s="406"/>
    </row>
    <row r="660" spans="1:13" ht="13.5" thickBot="1">
      <c r="A660" s="992"/>
      <c r="B660" s="995"/>
      <c r="C660" s="174"/>
      <c r="D660" s="462"/>
      <c r="E660" s="463"/>
      <c r="F660" s="175"/>
      <c r="G660" s="176"/>
      <c r="H660" s="177"/>
      <c r="I660" s="178" t="s">
        <v>427</v>
      </c>
      <c r="J660" s="179">
        <v>5.5</v>
      </c>
      <c r="K660" s="180">
        <v>9.08</v>
      </c>
      <c r="L660" s="181">
        <v>9.86</v>
      </c>
      <c r="M660" s="430"/>
    </row>
    <row r="661" spans="1:13">
      <c r="A661" s="1023">
        <v>79</v>
      </c>
      <c r="B661" s="469" t="s">
        <v>21</v>
      </c>
      <c r="C661" s="292"/>
      <c r="D661" s="1036"/>
      <c r="E661" s="1037"/>
      <c r="F661" s="193">
        <v>49</v>
      </c>
      <c r="G661" s="194">
        <v>30</v>
      </c>
      <c r="H661" s="195">
        <v>49.7</v>
      </c>
      <c r="I661" s="194">
        <v>65</v>
      </c>
      <c r="J661" s="184">
        <v>1.1299999999999999</v>
      </c>
      <c r="K661" s="185">
        <v>1.88</v>
      </c>
      <c r="L661" s="186">
        <v>1.69</v>
      </c>
      <c r="M661" s="435"/>
    </row>
    <row r="662" spans="1:13">
      <c r="A662" s="992"/>
      <c r="B662" s="470" t="s">
        <v>24</v>
      </c>
      <c r="C662" s="294"/>
      <c r="D662" s="1038"/>
      <c r="E662" s="1039"/>
      <c r="F662" s="167" t="s">
        <v>425</v>
      </c>
      <c r="G662" s="166" t="s">
        <v>425</v>
      </c>
      <c r="H662" s="167" t="s">
        <v>425</v>
      </c>
      <c r="I662" s="166" t="s">
        <v>425</v>
      </c>
      <c r="J662" s="160">
        <v>0.92</v>
      </c>
      <c r="K662" s="161">
        <v>1.18</v>
      </c>
      <c r="L662" s="162">
        <v>1.05</v>
      </c>
      <c r="M662" s="406"/>
    </row>
    <row r="663" spans="1:13" ht="13.5" thickBot="1">
      <c r="A663" s="993"/>
      <c r="B663" s="537"/>
      <c r="C663" s="250"/>
      <c r="D663" s="1042"/>
      <c r="E663" s="1043"/>
      <c r="F663" s="175"/>
      <c r="G663" s="176"/>
      <c r="H663" s="177"/>
      <c r="I663" s="176" t="s">
        <v>426</v>
      </c>
      <c r="J663" s="190">
        <f>J661+J662</f>
        <v>2.0499999999999998</v>
      </c>
      <c r="K663" s="180">
        <f>K661+K662</f>
        <v>3.0599999999999996</v>
      </c>
      <c r="L663" s="191">
        <f>L661+L662</f>
        <v>2.74</v>
      </c>
      <c r="M663" s="418"/>
    </row>
    <row r="664" spans="1:13">
      <c r="A664" s="1023">
        <v>80</v>
      </c>
      <c r="B664" s="469" t="s">
        <v>21</v>
      </c>
      <c r="C664" s="292"/>
      <c r="D664" s="465">
        <v>46.7</v>
      </c>
      <c r="E664" s="166" t="s">
        <v>424</v>
      </c>
      <c r="F664" s="193">
        <v>48.6</v>
      </c>
      <c r="G664" s="194">
        <v>70</v>
      </c>
      <c r="H664" s="195">
        <v>49.7</v>
      </c>
      <c r="I664" s="194">
        <v>55</v>
      </c>
      <c r="J664" s="184">
        <v>3.12</v>
      </c>
      <c r="K664" s="185">
        <v>4.0999999999999996</v>
      </c>
      <c r="L664" s="186">
        <v>4.34</v>
      </c>
      <c r="M664" s="404"/>
    </row>
    <row r="665" spans="1:13">
      <c r="A665" s="992"/>
      <c r="B665" s="470" t="s">
        <v>24</v>
      </c>
      <c r="C665" s="294"/>
      <c r="D665" s="165" t="s">
        <v>425</v>
      </c>
      <c r="E665" s="166" t="s">
        <v>425</v>
      </c>
      <c r="F665" s="165" t="s">
        <v>425</v>
      </c>
      <c r="G665" s="166" t="s">
        <v>425</v>
      </c>
      <c r="H665" s="167" t="s">
        <v>425</v>
      </c>
      <c r="I665" s="166" t="s">
        <v>425</v>
      </c>
      <c r="J665" s="160">
        <v>2.16</v>
      </c>
      <c r="K665" s="161">
        <v>3.12</v>
      </c>
      <c r="L665" s="162">
        <v>3.43</v>
      </c>
      <c r="M665" s="406"/>
    </row>
    <row r="666" spans="1:13" ht="13.5" thickBot="1">
      <c r="A666" s="993"/>
      <c r="B666" s="237"/>
      <c r="C666" s="308"/>
      <c r="D666" s="175"/>
      <c r="E666" s="282"/>
      <c r="F666" s="175"/>
      <c r="G666" s="282"/>
      <c r="H666" s="177"/>
      <c r="I666" s="176" t="s">
        <v>426</v>
      </c>
      <c r="J666" s="190">
        <f>J664+J665</f>
        <v>5.28</v>
      </c>
      <c r="K666" s="180">
        <f>K664+K665</f>
        <v>7.22</v>
      </c>
      <c r="L666" s="191">
        <f>L664+L665</f>
        <v>7.77</v>
      </c>
      <c r="M666" s="430"/>
    </row>
    <row r="667" spans="1:13">
      <c r="A667" s="1023">
        <v>92</v>
      </c>
      <c r="B667" s="1033"/>
      <c r="C667" s="538">
        <v>1</v>
      </c>
      <c r="D667" s="193">
        <v>47.6</v>
      </c>
      <c r="E667" s="194" t="s">
        <v>424</v>
      </c>
      <c r="F667" s="221" t="s">
        <v>431</v>
      </c>
      <c r="G667" s="211" t="s">
        <v>431</v>
      </c>
      <c r="H667" s="195">
        <v>49.7</v>
      </c>
      <c r="I667" s="194">
        <v>85</v>
      </c>
      <c r="J667" s="539">
        <v>0.01</v>
      </c>
      <c r="K667" s="384">
        <v>0.01</v>
      </c>
      <c r="L667" s="540">
        <v>0.01</v>
      </c>
      <c r="M667" s="541"/>
    </row>
    <row r="668" spans="1:13">
      <c r="A668" s="992"/>
      <c r="B668" s="1034"/>
      <c r="C668" s="542"/>
      <c r="D668" s="165"/>
      <c r="E668" s="169"/>
      <c r="F668" s="225"/>
      <c r="G668" s="213"/>
      <c r="H668" s="167"/>
      <c r="I668" s="169" t="s">
        <v>426</v>
      </c>
      <c r="J668" s="218">
        <f>SUM(J667)</f>
        <v>0.01</v>
      </c>
      <c r="K668" s="172">
        <f>SUM(K667)</f>
        <v>0.01</v>
      </c>
      <c r="L668" s="218">
        <f>SUM(L667)</f>
        <v>0.01</v>
      </c>
      <c r="M668" s="163"/>
    </row>
    <row r="669" spans="1:13" ht="13.5" thickBot="1">
      <c r="A669" s="993"/>
      <c r="B669" s="1035"/>
      <c r="C669" s="543"/>
      <c r="D669" s="175"/>
      <c r="E669" s="176"/>
      <c r="F669" s="239"/>
      <c r="G669" s="219"/>
      <c r="H669" s="177"/>
      <c r="I669" s="176" t="s">
        <v>435</v>
      </c>
      <c r="J669" s="220">
        <v>0.01</v>
      </c>
      <c r="K669" s="180">
        <v>0.01</v>
      </c>
      <c r="L669" s="270">
        <v>0.01</v>
      </c>
      <c r="M669" s="544"/>
    </row>
    <row r="670" spans="1:13">
      <c r="A670" s="992">
        <v>93</v>
      </c>
      <c r="B670" s="470" t="s">
        <v>24</v>
      </c>
      <c r="C670" s="294"/>
      <c r="D670" s="1091"/>
      <c r="E670" s="1092"/>
      <c r="F670" s="165">
        <v>49</v>
      </c>
      <c r="G670" s="166">
        <v>10</v>
      </c>
      <c r="H670" s="167">
        <v>49.7</v>
      </c>
      <c r="I670" s="166">
        <v>80</v>
      </c>
      <c r="J670" s="184">
        <v>0.49</v>
      </c>
      <c r="K670" s="185">
        <v>0.61</v>
      </c>
      <c r="L670" s="186">
        <v>0.54</v>
      </c>
      <c r="M670" s="435"/>
    </row>
    <row r="671" spans="1:13" ht="13.5" thickBot="1">
      <c r="A671" s="993"/>
      <c r="B671" s="537"/>
      <c r="C671" s="250"/>
      <c r="D671" s="462"/>
      <c r="E671" s="463"/>
      <c r="F671" s="175"/>
      <c r="G671" s="176"/>
      <c r="H671" s="177"/>
      <c r="I671" s="176" t="s">
        <v>426</v>
      </c>
      <c r="J671" s="190">
        <v>0.5</v>
      </c>
      <c r="K671" s="180">
        <v>0.65</v>
      </c>
      <c r="L671" s="191">
        <v>0.55000000000000004</v>
      </c>
      <c r="M671" s="418"/>
    </row>
    <row r="672" spans="1:13">
      <c r="A672" s="1023">
        <v>94</v>
      </c>
      <c r="B672" s="1032" t="s">
        <v>423</v>
      </c>
      <c r="C672" s="192">
        <v>3</v>
      </c>
      <c r="D672" s="465">
        <v>47</v>
      </c>
      <c r="E672" s="166" t="s">
        <v>424</v>
      </c>
      <c r="F672" s="193">
        <v>48.7</v>
      </c>
      <c r="G672" s="194">
        <v>50</v>
      </c>
      <c r="H672" s="195">
        <v>49.4</v>
      </c>
      <c r="I672" s="194">
        <v>15</v>
      </c>
      <c r="J672" s="522">
        <v>1.9E-2</v>
      </c>
      <c r="K672" s="523">
        <v>1.9E-2</v>
      </c>
      <c r="L672" s="524">
        <v>1.9E-2</v>
      </c>
      <c r="M672" s="404"/>
    </row>
    <row r="673" spans="1:16">
      <c r="A673" s="992"/>
      <c r="B673" s="994"/>
      <c r="C673" s="164">
        <v>5</v>
      </c>
      <c r="D673" s="165" t="s">
        <v>425</v>
      </c>
      <c r="E673" s="166" t="s">
        <v>425</v>
      </c>
      <c r="F673" s="165" t="s">
        <v>425</v>
      </c>
      <c r="G673" s="166" t="s">
        <v>425</v>
      </c>
      <c r="H673" s="167" t="s">
        <v>425</v>
      </c>
      <c r="I673" s="166" t="s">
        <v>425</v>
      </c>
      <c r="J673" s="459">
        <v>1.9E-2</v>
      </c>
      <c r="K673" s="460">
        <v>1.9E-2</v>
      </c>
      <c r="L673" s="461">
        <v>0.02</v>
      </c>
      <c r="M673" s="406"/>
    </row>
    <row r="674" spans="1:16">
      <c r="A674" s="992"/>
      <c r="B674" s="994"/>
      <c r="C674" s="164">
        <v>8</v>
      </c>
      <c r="D674" s="165" t="s">
        <v>425</v>
      </c>
      <c r="E674" s="166" t="s">
        <v>425</v>
      </c>
      <c r="F674" s="165" t="s">
        <v>425</v>
      </c>
      <c r="G674" s="166" t="s">
        <v>425</v>
      </c>
      <c r="H674" s="167" t="s">
        <v>425</v>
      </c>
      <c r="I674" s="166" t="s">
        <v>425</v>
      </c>
      <c r="J674" s="160">
        <v>0.2</v>
      </c>
      <c r="K674" s="161">
        <v>0.28999999999999998</v>
      </c>
      <c r="L674" s="162">
        <v>0.3</v>
      </c>
      <c r="M674" s="406"/>
    </row>
    <row r="675" spans="1:16">
      <c r="A675" s="992"/>
      <c r="B675" s="994"/>
      <c r="C675" s="164">
        <v>9</v>
      </c>
      <c r="D675" s="165" t="s">
        <v>425</v>
      </c>
      <c r="E675" s="166" t="s">
        <v>425</v>
      </c>
      <c r="F675" s="165" t="s">
        <v>425</v>
      </c>
      <c r="G675" s="166" t="s">
        <v>425</v>
      </c>
      <c r="H675" s="167" t="s">
        <v>425</v>
      </c>
      <c r="I675" s="166" t="s">
        <v>425</v>
      </c>
      <c r="J675" s="459">
        <v>2.3E-2</v>
      </c>
      <c r="K675" s="460">
        <v>0.03</v>
      </c>
      <c r="L675" s="461">
        <v>3.1E-2</v>
      </c>
      <c r="M675" s="406"/>
    </row>
    <row r="676" spans="1:16">
      <c r="A676" s="992"/>
      <c r="B676" s="994"/>
      <c r="C676" s="164">
        <v>15</v>
      </c>
      <c r="D676" s="165" t="s">
        <v>425</v>
      </c>
      <c r="E676" s="166" t="s">
        <v>425</v>
      </c>
      <c r="F676" s="165" t="s">
        <v>425</v>
      </c>
      <c r="G676" s="166" t="s">
        <v>425</v>
      </c>
      <c r="H676" s="167" t="s">
        <v>425</v>
      </c>
      <c r="I676" s="166" t="s">
        <v>425</v>
      </c>
      <c r="J676" s="459">
        <v>1E-3</v>
      </c>
      <c r="K676" s="460">
        <v>1E-3</v>
      </c>
      <c r="L676" s="461">
        <v>1E-3</v>
      </c>
      <c r="M676" s="406"/>
    </row>
    <row r="677" spans="1:16">
      <c r="A677" s="992"/>
      <c r="B677" s="994"/>
      <c r="C677" s="164">
        <v>17</v>
      </c>
      <c r="D677" s="165" t="s">
        <v>425</v>
      </c>
      <c r="E677" s="166" t="s">
        <v>425</v>
      </c>
      <c r="F677" s="165" t="s">
        <v>425</v>
      </c>
      <c r="G677" s="166" t="s">
        <v>425</v>
      </c>
      <c r="H677" s="167" t="s">
        <v>425</v>
      </c>
      <c r="I677" s="166" t="s">
        <v>425</v>
      </c>
      <c r="J677" s="459">
        <v>1.7999999999999999E-2</v>
      </c>
      <c r="K677" s="460">
        <v>1.7999999999999999E-2</v>
      </c>
      <c r="L677" s="461">
        <v>1.7000000000000001E-2</v>
      </c>
      <c r="M677" s="406"/>
    </row>
    <row r="678" spans="1:16">
      <c r="A678" s="992"/>
      <c r="B678" s="994"/>
      <c r="C678" s="164">
        <v>19</v>
      </c>
      <c r="D678" s="165" t="s">
        <v>425</v>
      </c>
      <c r="E678" s="166" t="s">
        <v>425</v>
      </c>
      <c r="F678" s="165" t="s">
        <v>425</v>
      </c>
      <c r="G678" s="166" t="s">
        <v>425</v>
      </c>
      <c r="H678" s="167" t="s">
        <v>425</v>
      </c>
      <c r="I678" s="166" t="s">
        <v>425</v>
      </c>
      <c r="J678" s="459">
        <v>1.7000000000000001E-2</v>
      </c>
      <c r="K678" s="460">
        <v>1.9E-2</v>
      </c>
      <c r="L678" s="461">
        <v>1.9E-2</v>
      </c>
      <c r="M678" s="406"/>
    </row>
    <row r="679" spans="1:16">
      <c r="A679" s="992"/>
      <c r="B679" s="994"/>
      <c r="C679" s="168"/>
      <c r="D679" s="439"/>
      <c r="E679" s="440"/>
      <c r="F679" s="165"/>
      <c r="G679" s="169"/>
      <c r="H679" s="167"/>
      <c r="I679" s="169" t="s">
        <v>426</v>
      </c>
      <c r="J679" s="171">
        <f>SUM(J672:J678)</f>
        <v>0.29700000000000004</v>
      </c>
      <c r="K679" s="172">
        <f>SUM(K672:K678)</f>
        <v>0.39600000000000002</v>
      </c>
      <c r="L679" s="441">
        <f>SUM(L672:L678)</f>
        <v>0.40700000000000003</v>
      </c>
      <c r="M679" s="406"/>
    </row>
    <row r="680" spans="1:16" ht="13.5" thickBot="1">
      <c r="A680" s="993"/>
      <c r="B680" s="995"/>
      <c r="C680" s="174"/>
      <c r="D680" s="462"/>
      <c r="E680" s="463"/>
      <c r="F680" s="175"/>
      <c r="G680" s="176"/>
      <c r="H680" s="177"/>
      <c r="I680" s="176" t="s">
        <v>435</v>
      </c>
      <c r="J680" s="179">
        <v>0.31</v>
      </c>
      <c r="K680" s="180">
        <v>0.43</v>
      </c>
      <c r="L680" s="181">
        <v>0.42</v>
      </c>
      <c r="M680" s="430"/>
    </row>
    <row r="681" spans="1:16">
      <c r="A681" s="1023">
        <v>95</v>
      </c>
      <c r="B681" s="1032" t="s">
        <v>423</v>
      </c>
      <c r="C681" s="545" t="s">
        <v>483</v>
      </c>
      <c r="D681" s="465">
        <v>47</v>
      </c>
      <c r="E681" s="326" t="s">
        <v>424</v>
      </c>
      <c r="F681" s="193">
        <v>48.7</v>
      </c>
      <c r="G681" s="194">
        <v>50</v>
      </c>
      <c r="H681" s="195">
        <v>49.6</v>
      </c>
      <c r="I681" s="194">
        <v>35</v>
      </c>
      <c r="J681" s="301">
        <v>0</v>
      </c>
      <c r="K681" s="302">
        <v>0</v>
      </c>
      <c r="L681" s="403">
        <v>0</v>
      </c>
      <c r="M681" s="435"/>
      <c r="P681" s="143" t="s">
        <v>467</v>
      </c>
    </row>
    <row r="682" spans="1:16">
      <c r="A682" s="992"/>
      <c r="B682" s="994"/>
      <c r="C682" s="150">
        <v>1</v>
      </c>
      <c r="D682" s="165" t="s">
        <v>425</v>
      </c>
      <c r="E682" s="166" t="s">
        <v>425</v>
      </c>
      <c r="F682" s="165" t="s">
        <v>425</v>
      </c>
      <c r="G682" s="166" t="s">
        <v>425</v>
      </c>
      <c r="H682" s="167" t="s">
        <v>425</v>
      </c>
      <c r="I682" s="166" t="s">
        <v>425</v>
      </c>
      <c r="J682" s="154">
        <v>0.39</v>
      </c>
      <c r="K682" s="155">
        <v>0.53</v>
      </c>
      <c r="L682" s="156">
        <v>0.56000000000000005</v>
      </c>
      <c r="M682" s="406"/>
    </row>
    <row r="683" spans="1:16">
      <c r="A683" s="992"/>
      <c r="B683" s="994"/>
      <c r="C683" s="164">
        <v>2</v>
      </c>
      <c r="D683" s="165" t="s">
        <v>425</v>
      </c>
      <c r="E683" s="166" t="s">
        <v>425</v>
      </c>
      <c r="F683" s="165" t="s">
        <v>425</v>
      </c>
      <c r="G683" s="166" t="s">
        <v>425</v>
      </c>
      <c r="H683" s="167" t="s">
        <v>425</v>
      </c>
      <c r="I683" s="166" t="s">
        <v>425</v>
      </c>
      <c r="J683" s="160">
        <v>0.03</v>
      </c>
      <c r="K683" s="161">
        <v>0.06</v>
      </c>
      <c r="L683" s="162">
        <v>7.0000000000000007E-2</v>
      </c>
      <c r="M683" s="406"/>
    </row>
    <row r="684" spans="1:16">
      <c r="A684" s="992"/>
      <c r="B684" s="994"/>
      <c r="C684" s="164">
        <v>6</v>
      </c>
      <c r="D684" s="165" t="s">
        <v>425</v>
      </c>
      <c r="E684" s="166" t="s">
        <v>425</v>
      </c>
      <c r="F684" s="165" t="s">
        <v>425</v>
      </c>
      <c r="G684" s="166" t="s">
        <v>425</v>
      </c>
      <c r="H684" s="167" t="s">
        <v>425</v>
      </c>
      <c r="I684" s="166" t="s">
        <v>425</v>
      </c>
      <c r="J684" s="160">
        <v>0</v>
      </c>
      <c r="K684" s="161">
        <v>0</v>
      </c>
      <c r="L684" s="162">
        <v>0</v>
      </c>
      <c r="M684" s="406"/>
      <c r="P684" s="143" t="s">
        <v>467</v>
      </c>
    </row>
    <row r="685" spans="1:16">
      <c r="A685" s="992"/>
      <c r="B685" s="994"/>
      <c r="C685" s="164">
        <v>9</v>
      </c>
      <c r="D685" s="165" t="s">
        <v>425</v>
      </c>
      <c r="E685" s="166" t="s">
        <v>425</v>
      </c>
      <c r="F685" s="165" t="s">
        <v>425</v>
      </c>
      <c r="G685" s="166" t="s">
        <v>425</v>
      </c>
      <c r="H685" s="167" t="s">
        <v>425</v>
      </c>
      <c r="I685" s="166" t="s">
        <v>425</v>
      </c>
      <c r="J685" s="267">
        <v>0.08</v>
      </c>
      <c r="K685" s="268">
        <v>0.18</v>
      </c>
      <c r="L685" s="407">
        <v>0.16</v>
      </c>
      <c r="M685" s="406"/>
    </row>
    <row r="686" spans="1:16">
      <c r="A686" s="992"/>
      <c r="B686" s="994"/>
      <c r="C686" s="164">
        <v>13</v>
      </c>
      <c r="D686" s="165" t="s">
        <v>425</v>
      </c>
      <c r="E686" s="166" t="s">
        <v>425</v>
      </c>
      <c r="F686" s="165" t="s">
        <v>425</v>
      </c>
      <c r="G686" s="166" t="s">
        <v>425</v>
      </c>
      <c r="H686" s="167" t="s">
        <v>425</v>
      </c>
      <c r="I686" s="166" t="s">
        <v>425</v>
      </c>
      <c r="J686" s="267">
        <v>0.66</v>
      </c>
      <c r="K686" s="268">
        <v>0.88</v>
      </c>
      <c r="L686" s="407">
        <v>0.94</v>
      </c>
      <c r="M686" s="406"/>
    </row>
    <row r="687" spans="1:16">
      <c r="A687" s="992"/>
      <c r="B687" s="994"/>
      <c r="C687" s="164">
        <v>14</v>
      </c>
      <c r="D687" s="165" t="s">
        <v>425</v>
      </c>
      <c r="E687" s="166" t="s">
        <v>425</v>
      </c>
      <c r="F687" s="165" t="s">
        <v>425</v>
      </c>
      <c r="G687" s="166" t="s">
        <v>425</v>
      </c>
      <c r="H687" s="167" t="s">
        <v>425</v>
      </c>
      <c r="I687" s="166" t="s">
        <v>425</v>
      </c>
      <c r="J687" s="160">
        <v>0</v>
      </c>
      <c r="K687" s="161">
        <v>0</v>
      </c>
      <c r="L687" s="162">
        <v>0</v>
      </c>
      <c r="M687" s="406"/>
      <c r="P687" s="143" t="s">
        <v>467</v>
      </c>
    </row>
    <row r="688" spans="1:16">
      <c r="A688" s="992"/>
      <c r="B688" s="994"/>
      <c r="C688" s="164">
        <v>15</v>
      </c>
      <c r="D688" s="165" t="s">
        <v>425</v>
      </c>
      <c r="E688" s="166" t="s">
        <v>425</v>
      </c>
      <c r="F688" s="165" t="s">
        <v>425</v>
      </c>
      <c r="G688" s="166" t="s">
        <v>425</v>
      </c>
      <c r="H688" s="167" t="s">
        <v>425</v>
      </c>
      <c r="I688" s="166" t="s">
        <v>425</v>
      </c>
      <c r="J688" s="160">
        <v>0.02</v>
      </c>
      <c r="K688" s="161">
        <v>0.02</v>
      </c>
      <c r="L688" s="162">
        <v>0.02</v>
      </c>
      <c r="M688" s="406"/>
    </row>
    <row r="689" spans="1:16">
      <c r="A689" s="992"/>
      <c r="B689" s="994"/>
      <c r="C689" s="164">
        <v>16</v>
      </c>
      <c r="D689" s="165" t="s">
        <v>425</v>
      </c>
      <c r="E689" s="166" t="s">
        <v>425</v>
      </c>
      <c r="F689" s="165" t="s">
        <v>425</v>
      </c>
      <c r="G689" s="166" t="s">
        <v>425</v>
      </c>
      <c r="H689" s="167" t="s">
        <v>425</v>
      </c>
      <c r="I689" s="166" t="s">
        <v>425</v>
      </c>
      <c r="J689" s="160">
        <v>0.08</v>
      </c>
      <c r="K689" s="161">
        <v>0.1</v>
      </c>
      <c r="L689" s="162">
        <v>0.12</v>
      </c>
      <c r="M689" s="406"/>
    </row>
    <row r="690" spans="1:16">
      <c r="A690" s="992"/>
      <c r="B690" s="994"/>
      <c r="C690" s="164">
        <v>18</v>
      </c>
      <c r="D690" s="165" t="s">
        <v>425</v>
      </c>
      <c r="E690" s="166" t="s">
        <v>425</v>
      </c>
      <c r="F690" s="165" t="s">
        <v>425</v>
      </c>
      <c r="G690" s="166" t="s">
        <v>425</v>
      </c>
      <c r="H690" s="167" t="s">
        <v>425</v>
      </c>
      <c r="I690" s="166" t="s">
        <v>425</v>
      </c>
      <c r="J690" s="206">
        <v>0</v>
      </c>
      <c r="K690" s="161">
        <v>0</v>
      </c>
      <c r="L690" s="207">
        <v>0</v>
      </c>
      <c r="M690" s="406"/>
      <c r="P690" s="143" t="s">
        <v>467</v>
      </c>
    </row>
    <row r="691" spans="1:16">
      <c r="A691" s="992"/>
      <c r="B691" s="994"/>
      <c r="C691" s="168"/>
      <c r="D691" s="439"/>
      <c r="E691" s="440"/>
      <c r="F691" s="165"/>
      <c r="G691" s="169"/>
      <c r="H691" s="167"/>
      <c r="I691" s="169" t="s">
        <v>426</v>
      </c>
      <c r="J691" s="171">
        <f>SUM(J682:J689)</f>
        <v>1.2600000000000002</v>
      </c>
      <c r="K691" s="172">
        <f>SUM(K682:K689)</f>
        <v>1.77</v>
      </c>
      <c r="L691" s="441">
        <f>SUM(L682:L689)</f>
        <v>1.87</v>
      </c>
      <c r="M691" s="406"/>
    </row>
    <row r="692" spans="1:16" ht="13.5" thickBot="1">
      <c r="A692" s="993"/>
      <c r="B692" s="995"/>
      <c r="C692" s="174"/>
      <c r="D692" s="462"/>
      <c r="E692" s="463"/>
      <c r="F692" s="175"/>
      <c r="G692" s="176"/>
      <c r="H692" s="177"/>
      <c r="I692" s="176" t="s">
        <v>435</v>
      </c>
      <c r="J692" s="179">
        <v>2.2799999999999998</v>
      </c>
      <c r="K692" s="180">
        <v>3.11</v>
      </c>
      <c r="L692" s="181">
        <v>3.21</v>
      </c>
      <c r="M692" s="418"/>
    </row>
    <row r="693" spans="1:16">
      <c r="A693" s="1023">
        <v>96</v>
      </c>
      <c r="B693" s="1032" t="s">
        <v>423</v>
      </c>
      <c r="C693" s="192">
        <v>3</v>
      </c>
      <c r="D693" s="193">
        <v>47.6</v>
      </c>
      <c r="E693" s="326" t="s">
        <v>424</v>
      </c>
      <c r="F693" s="193">
        <v>48.7</v>
      </c>
      <c r="G693" s="326">
        <v>35</v>
      </c>
      <c r="H693" s="195">
        <v>49.8</v>
      </c>
      <c r="I693" s="326">
        <v>95</v>
      </c>
      <c r="J693" s="301">
        <v>1.6</v>
      </c>
      <c r="K693" s="302">
        <v>0</v>
      </c>
      <c r="L693" s="403">
        <v>0</v>
      </c>
      <c r="M693" s="404"/>
    </row>
    <row r="694" spans="1:16">
      <c r="A694" s="992"/>
      <c r="B694" s="994"/>
      <c r="C694" s="164">
        <v>4</v>
      </c>
      <c r="D694" s="165" t="s">
        <v>425</v>
      </c>
      <c r="E694" s="166" t="s">
        <v>425</v>
      </c>
      <c r="F694" s="165" t="s">
        <v>425</v>
      </c>
      <c r="G694" s="166" t="s">
        <v>425</v>
      </c>
      <c r="H694" s="167" t="s">
        <v>425</v>
      </c>
      <c r="I694" s="166" t="s">
        <v>425</v>
      </c>
      <c r="J694" s="196">
        <v>0.82</v>
      </c>
      <c r="K694" s="197">
        <v>0.47</v>
      </c>
      <c r="L694" s="198">
        <v>0.5</v>
      </c>
      <c r="M694" s="406"/>
    </row>
    <row r="695" spans="1:16">
      <c r="A695" s="992"/>
      <c r="B695" s="994"/>
      <c r="C695" s="164">
        <v>7</v>
      </c>
      <c r="D695" s="165" t="s">
        <v>425</v>
      </c>
      <c r="E695" s="166" t="s">
        <v>425</v>
      </c>
      <c r="F695" s="165" t="s">
        <v>425</v>
      </c>
      <c r="G695" s="166" t="s">
        <v>425</v>
      </c>
      <c r="H695" s="167" t="s">
        <v>425</v>
      </c>
      <c r="I695" s="166" t="s">
        <v>425</v>
      </c>
      <c r="J695" s="196">
        <v>2.37</v>
      </c>
      <c r="K695" s="197">
        <v>0</v>
      </c>
      <c r="L695" s="198">
        <v>0</v>
      </c>
      <c r="M695" s="406"/>
    </row>
    <row r="696" spans="1:16">
      <c r="A696" s="992"/>
      <c r="B696" s="994"/>
      <c r="C696" s="164">
        <v>8</v>
      </c>
      <c r="D696" s="165" t="s">
        <v>425</v>
      </c>
      <c r="E696" s="166" t="s">
        <v>425</v>
      </c>
      <c r="F696" s="165" t="s">
        <v>425</v>
      </c>
      <c r="G696" s="166" t="s">
        <v>425</v>
      </c>
      <c r="H696" s="167" t="s">
        <v>425</v>
      </c>
      <c r="I696" s="166" t="s">
        <v>425</v>
      </c>
      <c r="J696" s="160">
        <v>0</v>
      </c>
      <c r="K696" s="161">
        <v>0</v>
      </c>
      <c r="L696" s="162">
        <v>0</v>
      </c>
      <c r="M696" s="406"/>
    </row>
    <row r="697" spans="1:16">
      <c r="A697" s="992"/>
      <c r="B697" s="994"/>
      <c r="C697" s="164">
        <v>24</v>
      </c>
      <c r="D697" s="165" t="s">
        <v>425</v>
      </c>
      <c r="E697" s="166" t="s">
        <v>425</v>
      </c>
      <c r="F697" s="165" t="s">
        <v>425</v>
      </c>
      <c r="G697" s="166" t="s">
        <v>425</v>
      </c>
      <c r="H697" s="167" t="s">
        <v>425</v>
      </c>
      <c r="I697" s="166" t="s">
        <v>425</v>
      </c>
      <c r="J697" s="160">
        <v>0.36</v>
      </c>
      <c r="K697" s="161">
        <v>0.41</v>
      </c>
      <c r="L697" s="162">
        <v>0.15</v>
      </c>
      <c r="M697" s="406"/>
    </row>
    <row r="698" spans="1:16">
      <c r="A698" s="992"/>
      <c r="B698" s="994"/>
      <c r="C698" s="164">
        <v>25</v>
      </c>
      <c r="D698" s="165" t="s">
        <v>425</v>
      </c>
      <c r="E698" s="166" t="s">
        <v>425</v>
      </c>
      <c r="F698" s="165" t="s">
        <v>425</v>
      </c>
      <c r="G698" s="166" t="s">
        <v>425</v>
      </c>
      <c r="H698" s="167" t="s">
        <v>425</v>
      </c>
      <c r="I698" s="166" t="s">
        <v>425</v>
      </c>
      <c r="J698" s="160">
        <v>0.02</v>
      </c>
      <c r="K698" s="161">
        <v>0.08</v>
      </c>
      <c r="L698" s="162">
        <v>7.0000000000000007E-2</v>
      </c>
      <c r="M698" s="406"/>
    </row>
    <row r="699" spans="1:16">
      <c r="A699" s="992"/>
      <c r="B699" s="994"/>
      <c r="C699" s="164">
        <v>26</v>
      </c>
      <c r="D699" s="165" t="s">
        <v>425</v>
      </c>
      <c r="E699" s="166" t="s">
        <v>425</v>
      </c>
      <c r="F699" s="165" t="s">
        <v>425</v>
      </c>
      <c r="G699" s="166" t="s">
        <v>425</v>
      </c>
      <c r="H699" s="167" t="s">
        <v>425</v>
      </c>
      <c r="I699" s="166" t="s">
        <v>425</v>
      </c>
      <c r="J699" s="160">
        <v>0.94</v>
      </c>
      <c r="K699" s="161">
        <v>0.66</v>
      </c>
      <c r="L699" s="162">
        <v>0.93</v>
      </c>
      <c r="M699" s="406"/>
    </row>
    <row r="700" spans="1:16">
      <c r="A700" s="992"/>
      <c r="B700" s="994"/>
      <c r="C700" s="164">
        <v>27</v>
      </c>
      <c r="D700" s="165" t="s">
        <v>425</v>
      </c>
      <c r="E700" s="166" t="s">
        <v>425</v>
      </c>
      <c r="F700" s="165" t="s">
        <v>425</v>
      </c>
      <c r="G700" s="166" t="s">
        <v>425</v>
      </c>
      <c r="H700" s="167" t="s">
        <v>425</v>
      </c>
      <c r="I700" s="166" t="s">
        <v>425</v>
      </c>
      <c r="J700" s="160">
        <v>0.15</v>
      </c>
      <c r="K700" s="161">
        <v>0.08</v>
      </c>
      <c r="L700" s="162">
        <v>0.11</v>
      </c>
      <c r="M700" s="406"/>
    </row>
    <row r="701" spans="1:16">
      <c r="A701" s="992"/>
      <c r="B701" s="994"/>
      <c r="C701" s="164">
        <v>32</v>
      </c>
      <c r="D701" s="165" t="s">
        <v>425</v>
      </c>
      <c r="E701" s="166" t="s">
        <v>425</v>
      </c>
      <c r="F701" s="165" t="s">
        <v>425</v>
      </c>
      <c r="G701" s="166" t="s">
        <v>425</v>
      </c>
      <c r="H701" s="167" t="s">
        <v>425</v>
      </c>
      <c r="I701" s="166" t="s">
        <v>425</v>
      </c>
      <c r="J701" s="160">
        <v>0</v>
      </c>
      <c r="K701" s="161">
        <v>0</v>
      </c>
      <c r="L701" s="162">
        <v>0</v>
      </c>
      <c r="M701" s="406"/>
      <c r="P701" s="143" t="s">
        <v>349</v>
      </c>
    </row>
    <row r="702" spans="1:16">
      <c r="A702" s="992"/>
      <c r="B702" s="994"/>
      <c r="C702" s="164"/>
      <c r="D702" s="439"/>
      <c r="E702" s="440"/>
      <c r="F702" s="165"/>
      <c r="G702" s="169"/>
      <c r="H702" s="167"/>
      <c r="I702" s="169" t="s">
        <v>426</v>
      </c>
      <c r="J702" s="171">
        <f>SUM(J693:J701)</f>
        <v>6.26</v>
      </c>
      <c r="K702" s="172">
        <f>SUM(K693:K701)</f>
        <v>1.7</v>
      </c>
      <c r="L702" s="441">
        <f>SUM(L693:L701)</f>
        <v>1.76</v>
      </c>
      <c r="M702" s="406"/>
    </row>
    <row r="703" spans="1:16">
      <c r="A703" s="992"/>
      <c r="B703" s="994"/>
      <c r="C703" s="164"/>
      <c r="D703" s="439"/>
      <c r="E703" s="440"/>
      <c r="F703" s="165"/>
      <c r="G703" s="169"/>
      <c r="H703" s="167"/>
      <c r="I703" s="169" t="s">
        <v>435</v>
      </c>
      <c r="J703" s="297">
        <v>6.3</v>
      </c>
      <c r="K703" s="172">
        <v>1.73</v>
      </c>
      <c r="L703" s="414">
        <v>1.78</v>
      </c>
      <c r="M703" s="406"/>
    </row>
    <row r="704" spans="1:16" ht="13.5" thickBot="1">
      <c r="A704" s="993"/>
      <c r="B704" s="995"/>
      <c r="C704" s="238"/>
      <c r="D704" s="462"/>
      <c r="E704" s="463"/>
      <c r="F704" s="175"/>
      <c r="G704" s="176"/>
      <c r="H704" s="177"/>
      <c r="I704" s="176"/>
      <c r="J704" s="546"/>
      <c r="K704" s="547"/>
      <c r="L704" s="548"/>
      <c r="M704" s="430"/>
    </row>
    <row r="705" spans="1:16">
      <c r="A705" s="1023">
        <v>106</v>
      </c>
      <c r="B705" s="1032" t="s">
        <v>423</v>
      </c>
      <c r="C705" s="192">
        <v>8</v>
      </c>
      <c r="D705" s="1070"/>
      <c r="E705" s="1071"/>
      <c r="F705" s="193">
        <v>49</v>
      </c>
      <c r="G705" s="194">
        <v>35</v>
      </c>
      <c r="H705" s="195">
        <v>49.8</v>
      </c>
      <c r="I705" s="194">
        <v>100</v>
      </c>
      <c r="J705" s="184">
        <v>0</v>
      </c>
      <c r="K705" s="185">
        <v>0</v>
      </c>
      <c r="L705" s="186">
        <v>0</v>
      </c>
      <c r="M705" s="435"/>
      <c r="P705" s="143" t="s">
        <v>349</v>
      </c>
    </row>
    <row r="706" spans="1:16">
      <c r="A706" s="992"/>
      <c r="B706" s="994"/>
      <c r="C706" s="150">
        <v>10</v>
      </c>
      <c r="D706" s="1072"/>
      <c r="E706" s="1073"/>
      <c r="F706" s="165" t="s">
        <v>425</v>
      </c>
      <c r="G706" s="166" t="s">
        <v>425</v>
      </c>
      <c r="H706" s="167" t="s">
        <v>425</v>
      </c>
      <c r="I706" s="166" t="s">
        <v>425</v>
      </c>
      <c r="J706" s="154">
        <v>0.14000000000000001</v>
      </c>
      <c r="K706" s="155">
        <v>0.26</v>
      </c>
      <c r="L706" s="156">
        <v>0.27</v>
      </c>
      <c r="M706" s="406"/>
    </row>
    <row r="707" spans="1:16">
      <c r="A707" s="992"/>
      <c r="B707" s="994"/>
      <c r="C707" s="164">
        <v>12</v>
      </c>
      <c r="D707" s="1072"/>
      <c r="E707" s="1073"/>
      <c r="F707" s="165" t="s">
        <v>425</v>
      </c>
      <c r="G707" s="166" t="s">
        <v>425</v>
      </c>
      <c r="H707" s="167" t="s">
        <v>425</v>
      </c>
      <c r="I707" s="166" t="s">
        <v>425</v>
      </c>
      <c r="J707" s="160">
        <v>0</v>
      </c>
      <c r="K707" s="161">
        <v>0</v>
      </c>
      <c r="L707" s="162">
        <v>0</v>
      </c>
      <c r="M707" s="406"/>
      <c r="P707" s="143" t="s">
        <v>467</v>
      </c>
    </row>
    <row r="708" spans="1:16">
      <c r="A708" s="992"/>
      <c r="B708" s="994"/>
      <c r="C708" s="164">
        <v>13</v>
      </c>
      <c r="D708" s="1072"/>
      <c r="E708" s="1073"/>
      <c r="F708" s="165" t="s">
        <v>425</v>
      </c>
      <c r="G708" s="166" t="s">
        <v>425</v>
      </c>
      <c r="H708" s="167" t="s">
        <v>425</v>
      </c>
      <c r="I708" s="166" t="s">
        <v>425</v>
      </c>
      <c r="J708" s="160">
        <v>0.16</v>
      </c>
      <c r="K708" s="161">
        <v>0.1</v>
      </c>
      <c r="L708" s="162">
        <v>0.1</v>
      </c>
      <c r="M708" s="406"/>
    </row>
    <row r="709" spans="1:16">
      <c r="A709" s="992"/>
      <c r="B709" s="994"/>
      <c r="C709" s="164">
        <v>15</v>
      </c>
      <c r="D709" s="1072"/>
      <c r="E709" s="1073"/>
      <c r="F709" s="165" t="s">
        <v>425</v>
      </c>
      <c r="G709" s="166" t="s">
        <v>425</v>
      </c>
      <c r="H709" s="167" t="s">
        <v>425</v>
      </c>
      <c r="I709" s="166" t="s">
        <v>425</v>
      </c>
      <c r="J709" s="160">
        <v>0</v>
      </c>
      <c r="K709" s="161">
        <v>0</v>
      </c>
      <c r="L709" s="162">
        <v>0</v>
      </c>
      <c r="M709" s="406"/>
      <c r="P709" s="143" t="s">
        <v>467</v>
      </c>
    </row>
    <row r="710" spans="1:16">
      <c r="A710" s="992"/>
      <c r="B710" s="994"/>
      <c r="C710" s="164">
        <v>16</v>
      </c>
      <c r="D710" s="1072"/>
      <c r="E710" s="1073"/>
      <c r="F710" s="165" t="s">
        <v>425</v>
      </c>
      <c r="G710" s="166" t="s">
        <v>425</v>
      </c>
      <c r="H710" s="167" t="s">
        <v>425</v>
      </c>
      <c r="I710" s="166" t="s">
        <v>425</v>
      </c>
      <c r="J710" s="160">
        <v>4.0199999999999996</v>
      </c>
      <c r="K710" s="161">
        <v>0</v>
      </c>
      <c r="L710" s="162">
        <v>0</v>
      </c>
      <c r="M710" s="406"/>
    </row>
    <row r="711" spans="1:16">
      <c r="A711" s="992"/>
      <c r="B711" s="994"/>
      <c r="C711" s="164">
        <v>18</v>
      </c>
      <c r="D711" s="1072"/>
      <c r="E711" s="1073"/>
      <c r="F711" s="165" t="s">
        <v>425</v>
      </c>
      <c r="G711" s="166" t="s">
        <v>425</v>
      </c>
      <c r="H711" s="167" t="s">
        <v>425</v>
      </c>
      <c r="I711" s="166" t="s">
        <v>425</v>
      </c>
      <c r="J711" s="160">
        <v>0</v>
      </c>
      <c r="K711" s="161">
        <v>0</v>
      </c>
      <c r="L711" s="162">
        <v>0</v>
      </c>
      <c r="M711" s="406"/>
      <c r="P711" s="143" t="s">
        <v>467</v>
      </c>
    </row>
    <row r="712" spans="1:16">
      <c r="A712" s="992"/>
      <c r="B712" s="994"/>
      <c r="C712" s="164">
        <v>23</v>
      </c>
      <c r="D712" s="1072"/>
      <c r="E712" s="1073"/>
      <c r="F712" s="165" t="s">
        <v>425</v>
      </c>
      <c r="G712" s="166" t="s">
        <v>425</v>
      </c>
      <c r="H712" s="167" t="s">
        <v>425</v>
      </c>
      <c r="I712" s="166" t="s">
        <v>425</v>
      </c>
      <c r="J712" s="160">
        <v>3.55</v>
      </c>
      <c r="K712" s="161">
        <v>0</v>
      </c>
      <c r="L712" s="162">
        <v>0</v>
      </c>
      <c r="M712" s="406"/>
    </row>
    <row r="713" spans="1:16">
      <c r="A713" s="992"/>
      <c r="B713" s="994"/>
      <c r="C713" s="164">
        <v>25</v>
      </c>
      <c r="D713" s="1072"/>
      <c r="E713" s="1073"/>
      <c r="F713" s="165" t="s">
        <v>425</v>
      </c>
      <c r="G713" s="166" t="s">
        <v>425</v>
      </c>
      <c r="H713" s="167" t="s">
        <v>425</v>
      </c>
      <c r="I713" s="166" t="s">
        <v>425</v>
      </c>
      <c r="J713" s="160">
        <v>0.12</v>
      </c>
      <c r="K713" s="161">
        <v>0.17</v>
      </c>
      <c r="L713" s="162">
        <v>0.24</v>
      </c>
      <c r="M713" s="406"/>
    </row>
    <row r="714" spans="1:16">
      <c r="A714" s="992"/>
      <c r="B714" s="994"/>
      <c r="C714" s="164">
        <v>27</v>
      </c>
      <c r="D714" s="1072"/>
      <c r="E714" s="1073"/>
      <c r="F714" s="165" t="s">
        <v>425</v>
      </c>
      <c r="G714" s="166" t="s">
        <v>425</v>
      </c>
      <c r="H714" s="167" t="s">
        <v>425</v>
      </c>
      <c r="I714" s="166" t="s">
        <v>425</v>
      </c>
      <c r="J714" s="160">
        <v>0</v>
      </c>
      <c r="K714" s="161">
        <v>0</v>
      </c>
      <c r="L714" s="162">
        <v>0</v>
      </c>
      <c r="M714" s="406"/>
      <c r="P714" s="143" t="s">
        <v>467</v>
      </c>
    </row>
    <row r="715" spans="1:16">
      <c r="A715" s="992"/>
      <c r="B715" s="994"/>
      <c r="C715" s="164">
        <v>30</v>
      </c>
      <c r="D715" s="1072"/>
      <c r="E715" s="1073"/>
      <c r="F715" s="165" t="s">
        <v>425</v>
      </c>
      <c r="G715" s="166" t="s">
        <v>425</v>
      </c>
      <c r="H715" s="167" t="s">
        <v>425</v>
      </c>
      <c r="I715" s="166" t="s">
        <v>425</v>
      </c>
      <c r="J715" s="160">
        <v>0.02</v>
      </c>
      <c r="K715" s="161">
        <v>0.1</v>
      </c>
      <c r="L715" s="162">
        <v>0.02</v>
      </c>
      <c r="M715" s="406"/>
    </row>
    <row r="716" spans="1:16">
      <c r="A716" s="992"/>
      <c r="B716" s="994"/>
      <c r="C716" s="164">
        <v>33</v>
      </c>
      <c r="D716" s="1072"/>
      <c r="E716" s="1073"/>
      <c r="F716" s="165" t="s">
        <v>425</v>
      </c>
      <c r="G716" s="166" t="s">
        <v>425</v>
      </c>
      <c r="H716" s="167" t="s">
        <v>425</v>
      </c>
      <c r="I716" s="166" t="s">
        <v>425</v>
      </c>
      <c r="J716" s="160">
        <v>0.06</v>
      </c>
      <c r="K716" s="161">
        <v>7.0000000000000007E-2</v>
      </c>
      <c r="L716" s="162">
        <v>0.06</v>
      </c>
      <c r="M716" s="406"/>
    </row>
    <row r="717" spans="1:16">
      <c r="A717" s="992"/>
      <c r="B717" s="994"/>
      <c r="C717" s="168"/>
      <c r="D717" s="1072"/>
      <c r="E717" s="1073"/>
      <c r="F717" s="165"/>
      <c r="G717" s="169"/>
      <c r="H717" s="167"/>
      <c r="I717" s="169" t="s">
        <v>426</v>
      </c>
      <c r="J717" s="171">
        <f>SUM(J705:J716)</f>
        <v>8.07</v>
      </c>
      <c r="K717" s="172">
        <f>SUM(K705:K716)</f>
        <v>0.7</v>
      </c>
      <c r="L717" s="441">
        <f>SUM(L705:L716)</f>
        <v>0.69</v>
      </c>
      <c r="M717" s="406"/>
    </row>
    <row r="718" spans="1:16" ht="13.5" thickBot="1">
      <c r="A718" s="993"/>
      <c r="B718" s="995"/>
      <c r="C718" s="174"/>
      <c r="D718" s="1074"/>
      <c r="E718" s="1075"/>
      <c r="F718" s="175"/>
      <c r="G718" s="176"/>
      <c r="H718" s="177"/>
      <c r="I718" s="176" t="s">
        <v>435</v>
      </c>
      <c r="J718" s="179">
        <v>8.07</v>
      </c>
      <c r="K718" s="180">
        <v>0.73</v>
      </c>
      <c r="L718" s="181">
        <v>0.7</v>
      </c>
      <c r="M718" s="418"/>
    </row>
    <row r="719" spans="1:16">
      <c r="A719" s="1023">
        <v>112</v>
      </c>
      <c r="B719" s="1032" t="s">
        <v>423</v>
      </c>
      <c r="C719" s="469">
        <v>15</v>
      </c>
      <c r="D719" s="457">
        <v>48</v>
      </c>
      <c r="E719" s="159" t="s">
        <v>424</v>
      </c>
      <c r="F719" s="298" t="s">
        <v>431</v>
      </c>
      <c r="G719" s="299" t="s">
        <v>431</v>
      </c>
      <c r="H719" s="195">
        <v>49.7</v>
      </c>
      <c r="I719" s="194">
        <v>80</v>
      </c>
      <c r="J719" s="301">
        <v>0.2</v>
      </c>
      <c r="K719" s="302">
        <v>0.45</v>
      </c>
      <c r="L719" s="403">
        <v>0.47</v>
      </c>
      <c r="M719" s="404"/>
    </row>
    <row r="720" spans="1:16">
      <c r="A720" s="992"/>
      <c r="B720" s="994"/>
      <c r="C720" s="150">
        <v>17</v>
      </c>
      <c r="D720" s="165" t="s">
        <v>425</v>
      </c>
      <c r="E720" s="166" t="s">
        <v>425</v>
      </c>
      <c r="F720" s="165" t="s">
        <v>431</v>
      </c>
      <c r="G720" s="169" t="s">
        <v>431</v>
      </c>
      <c r="H720" s="167" t="s">
        <v>425</v>
      </c>
      <c r="I720" s="166" t="s">
        <v>425</v>
      </c>
      <c r="J720" s="154">
        <v>0</v>
      </c>
      <c r="K720" s="155">
        <v>0</v>
      </c>
      <c r="L720" s="156">
        <v>0</v>
      </c>
      <c r="M720" s="406"/>
      <c r="P720" s="143" t="s">
        <v>467</v>
      </c>
    </row>
    <row r="721" spans="1:16">
      <c r="A721" s="992"/>
      <c r="B721" s="994"/>
      <c r="C721" s="150">
        <v>24</v>
      </c>
      <c r="D721" s="165" t="s">
        <v>425</v>
      </c>
      <c r="E721" s="166" t="s">
        <v>425</v>
      </c>
      <c r="F721" s="165" t="s">
        <v>431</v>
      </c>
      <c r="G721" s="169" t="s">
        <v>431</v>
      </c>
      <c r="H721" s="167" t="s">
        <v>425</v>
      </c>
      <c r="I721" s="166" t="s">
        <v>425</v>
      </c>
      <c r="J721" s="154">
        <v>0.28000000000000003</v>
      </c>
      <c r="K721" s="155">
        <v>0.33</v>
      </c>
      <c r="L721" s="156">
        <v>0.38</v>
      </c>
      <c r="M721" s="406"/>
    </row>
    <row r="722" spans="1:16">
      <c r="A722" s="992"/>
      <c r="B722" s="994"/>
      <c r="C722" s="164">
        <v>25</v>
      </c>
      <c r="D722" s="165" t="s">
        <v>425</v>
      </c>
      <c r="E722" s="166" t="s">
        <v>425</v>
      </c>
      <c r="F722" s="165" t="s">
        <v>431</v>
      </c>
      <c r="G722" s="169" t="s">
        <v>431</v>
      </c>
      <c r="H722" s="167" t="s">
        <v>425</v>
      </c>
      <c r="I722" s="166" t="s">
        <v>425</v>
      </c>
      <c r="J722" s="160">
        <v>0</v>
      </c>
      <c r="K722" s="161">
        <v>0</v>
      </c>
      <c r="L722" s="162">
        <v>0</v>
      </c>
      <c r="M722" s="406"/>
      <c r="P722" s="143" t="s">
        <v>467</v>
      </c>
    </row>
    <row r="723" spans="1:16">
      <c r="A723" s="992"/>
      <c r="B723" s="994"/>
      <c r="C723" s="164">
        <v>36</v>
      </c>
      <c r="D723" s="165" t="s">
        <v>425</v>
      </c>
      <c r="E723" s="166" t="s">
        <v>425</v>
      </c>
      <c r="F723" s="151" t="s">
        <v>431</v>
      </c>
      <c r="G723" s="152" t="s">
        <v>431</v>
      </c>
      <c r="H723" s="167" t="s">
        <v>425</v>
      </c>
      <c r="I723" s="166" t="s">
        <v>425</v>
      </c>
      <c r="J723" s="160">
        <v>0</v>
      </c>
      <c r="K723" s="161">
        <v>0</v>
      </c>
      <c r="L723" s="162">
        <v>0</v>
      </c>
      <c r="M723" s="406"/>
      <c r="P723" s="143" t="s">
        <v>467</v>
      </c>
    </row>
    <row r="724" spans="1:16">
      <c r="A724" s="992"/>
      <c r="B724" s="994"/>
      <c r="C724" s="164"/>
      <c r="D724" s="165"/>
      <c r="E724" s="166"/>
      <c r="F724" s="165"/>
      <c r="G724" s="166"/>
      <c r="H724" s="167"/>
      <c r="I724" s="169" t="s">
        <v>426</v>
      </c>
      <c r="J724" s="171">
        <f>SUM(J719:J723)</f>
        <v>0.48000000000000004</v>
      </c>
      <c r="K724" s="171">
        <f>SUM(K719:K723)</f>
        <v>0.78</v>
      </c>
      <c r="L724" s="171">
        <f>SUM(L719:L723)</f>
        <v>0.85</v>
      </c>
      <c r="M724" s="406"/>
    </row>
    <row r="725" spans="1:16" ht="13.5" thickBot="1">
      <c r="A725" s="993"/>
      <c r="B725" s="995"/>
      <c r="C725" s="174"/>
      <c r="D725" s="462"/>
      <c r="E725" s="463"/>
      <c r="F725" s="208"/>
      <c r="G725" s="209"/>
      <c r="H725" s="210"/>
      <c r="I725" s="176" t="s">
        <v>435</v>
      </c>
      <c r="J725" s="179">
        <v>0.65</v>
      </c>
      <c r="K725" s="180">
        <v>0.9</v>
      </c>
      <c r="L725" s="181">
        <v>0.95</v>
      </c>
      <c r="M725" s="430"/>
    </row>
    <row r="726" spans="1:16">
      <c r="A726" s="1023">
        <v>360</v>
      </c>
      <c r="B726" s="1032" t="s">
        <v>423</v>
      </c>
      <c r="C726" s="192">
        <v>1</v>
      </c>
      <c r="D726" s="1070"/>
      <c r="E726" s="1071"/>
      <c r="F726" s="193">
        <v>49</v>
      </c>
      <c r="G726" s="194">
        <v>40</v>
      </c>
      <c r="H726" s="195">
        <v>49.7</v>
      </c>
      <c r="I726" s="194">
        <v>65</v>
      </c>
      <c r="J726" s="184">
        <v>1.06</v>
      </c>
      <c r="K726" s="185">
        <v>1.81</v>
      </c>
      <c r="L726" s="186">
        <v>2.48</v>
      </c>
      <c r="M726" s="435"/>
    </row>
    <row r="727" spans="1:16">
      <c r="A727" s="992"/>
      <c r="B727" s="994"/>
      <c r="C727" s="150">
        <v>2</v>
      </c>
      <c r="D727" s="1072"/>
      <c r="E727" s="1073"/>
      <c r="F727" s="165" t="s">
        <v>425</v>
      </c>
      <c r="G727" s="166" t="s">
        <v>425</v>
      </c>
      <c r="H727" s="167" t="s">
        <v>425</v>
      </c>
      <c r="I727" s="166" t="s">
        <v>425</v>
      </c>
      <c r="J727" s="154">
        <v>0.41</v>
      </c>
      <c r="K727" s="155">
        <v>0.78</v>
      </c>
      <c r="L727" s="156">
        <v>0.72</v>
      </c>
      <c r="M727" s="406"/>
    </row>
    <row r="728" spans="1:16">
      <c r="A728" s="992"/>
      <c r="B728" s="994"/>
      <c r="C728" s="150">
        <v>6</v>
      </c>
      <c r="D728" s="1072"/>
      <c r="E728" s="1073"/>
      <c r="F728" s="165" t="s">
        <v>425</v>
      </c>
      <c r="G728" s="166" t="s">
        <v>425</v>
      </c>
      <c r="H728" s="167" t="s">
        <v>425</v>
      </c>
      <c r="I728" s="166" t="s">
        <v>425</v>
      </c>
      <c r="J728" s="154">
        <v>0.64</v>
      </c>
      <c r="K728" s="155">
        <v>1.4</v>
      </c>
      <c r="L728" s="156">
        <v>1.48</v>
      </c>
      <c r="M728" s="406"/>
    </row>
    <row r="729" spans="1:16">
      <c r="A729" s="992"/>
      <c r="B729" s="994"/>
      <c r="C729" s="150">
        <v>16</v>
      </c>
      <c r="D729" s="1072"/>
      <c r="E729" s="1073"/>
      <c r="F729" s="165" t="s">
        <v>425</v>
      </c>
      <c r="G729" s="166" t="s">
        <v>425</v>
      </c>
      <c r="H729" s="167" t="s">
        <v>425</v>
      </c>
      <c r="I729" s="166" t="s">
        <v>425</v>
      </c>
      <c r="J729" s="154">
        <v>0.75</v>
      </c>
      <c r="K729" s="155">
        <v>1.45</v>
      </c>
      <c r="L729" s="156">
        <v>1.64</v>
      </c>
      <c r="M729" s="406"/>
    </row>
    <row r="730" spans="1:16">
      <c r="A730" s="992"/>
      <c r="B730" s="994"/>
      <c r="C730" s="164">
        <v>22</v>
      </c>
      <c r="D730" s="1072"/>
      <c r="E730" s="1073"/>
      <c r="F730" s="165" t="s">
        <v>425</v>
      </c>
      <c r="G730" s="166" t="s">
        <v>425</v>
      </c>
      <c r="H730" s="167" t="s">
        <v>425</v>
      </c>
      <c r="I730" s="166" t="s">
        <v>425</v>
      </c>
      <c r="J730" s="160">
        <v>0.32</v>
      </c>
      <c r="K730" s="161">
        <v>0.7</v>
      </c>
      <c r="L730" s="162">
        <v>0.83</v>
      </c>
      <c r="M730" s="406"/>
    </row>
    <row r="731" spans="1:16">
      <c r="A731" s="992"/>
      <c r="B731" s="994"/>
      <c r="C731" s="164">
        <v>24</v>
      </c>
      <c r="D731" s="1072"/>
      <c r="E731" s="1073"/>
      <c r="F731" s="165" t="s">
        <v>425</v>
      </c>
      <c r="G731" s="166" t="s">
        <v>425</v>
      </c>
      <c r="H731" s="167" t="s">
        <v>425</v>
      </c>
      <c r="I731" s="166" t="s">
        <v>425</v>
      </c>
      <c r="J731" s="160">
        <v>0.04</v>
      </c>
      <c r="K731" s="161">
        <v>0.15</v>
      </c>
      <c r="L731" s="162">
        <v>0.06</v>
      </c>
      <c r="M731" s="406"/>
    </row>
    <row r="732" spans="1:16">
      <c r="A732" s="992"/>
      <c r="B732" s="994"/>
      <c r="C732" s="168"/>
      <c r="D732" s="1072"/>
      <c r="E732" s="1073"/>
      <c r="F732" s="165"/>
      <c r="G732" s="169"/>
      <c r="H732" s="167"/>
      <c r="I732" s="169" t="s">
        <v>426</v>
      </c>
      <c r="J732" s="171">
        <f>SUM(J726:J731)</f>
        <v>3.2199999999999998</v>
      </c>
      <c r="K732" s="172">
        <f>SUM(K726:K731)</f>
        <v>6.29</v>
      </c>
      <c r="L732" s="441">
        <f>SUM(L726:L731)</f>
        <v>7.2099999999999991</v>
      </c>
      <c r="M732" s="406"/>
    </row>
    <row r="733" spans="1:16" ht="13.5" thickBot="1">
      <c r="A733" s="993"/>
      <c r="B733" s="995"/>
      <c r="C733" s="174"/>
      <c r="D733" s="1074"/>
      <c r="E733" s="1075"/>
      <c r="F733" s="175"/>
      <c r="G733" s="176"/>
      <c r="H733" s="177"/>
      <c r="I733" s="176" t="s">
        <v>435</v>
      </c>
      <c r="J733" s="179">
        <v>5.82</v>
      </c>
      <c r="K733" s="180">
        <v>10.69</v>
      </c>
      <c r="L733" s="181">
        <v>12.22</v>
      </c>
      <c r="M733" s="418"/>
    </row>
    <row r="734" spans="1:16">
      <c r="A734" s="1023">
        <v>361</v>
      </c>
      <c r="B734" s="469" t="s">
        <v>21</v>
      </c>
      <c r="C734" s="292"/>
      <c r="D734" s="1036"/>
      <c r="E734" s="1037"/>
      <c r="F734" s="193">
        <v>49</v>
      </c>
      <c r="G734" s="194">
        <v>30</v>
      </c>
      <c r="H734" s="195">
        <v>49.8</v>
      </c>
      <c r="I734" s="194">
        <v>90</v>
      </c>
      <c r="J734" s="184">
        <v>0.82</v>
      </c>
      <c r="K734" s="185">
        <v>0.96</v>
      </c>
      <c r="L734" s="186">
        <v>0.99</v>
      </c>
      <c r="M734" s="404"/>
    </row>
    <row r="735" spans="1:16">
      <c r="A735" s="992"/>
      <c r="B735" s="470" t="s">
        <v>24</v>
      </c>
      <c r="C735" s="294"/>
      <c r="D735" s="1038"/>
      <c r="E735" s="1039"/>
      <c r="F735" s="165" t="s">
        <v>425</v>
      </c>
      <c r="G735" s="166" t="s">
        <v>425</v>
      </c>
      <c r="H735" s="167" t="s">
        <v>425</v>
      </c>
      <c r="I735" s="166" t="s">
        <v>425</v>
      </c>
      <c r="J735" s="160">
        <v>1.34</v>
      </c>
      <c r="K735" s="161">
        <v>1.74</v>
      </c>
      <c r="L735" s="162">
        <v>1.63</v>
      </c>
      <c r="M735" s="406"/>
    </row>
    <row r="736" spans="1:16" ht="13.5" thickBot="1">
      <c r="A736" s="993"/>
      <c r="B736" s="237"/>
      <c r="C736" s="308"/>
      <c r="D736" s="1042"/>
      <c r="E736" s="1043"/>
      <c r="F736" s="175"/>
      <c r="G736" s="282"/>
      <c r="H736" s="177"/>
      <c r="I736" s="176" t="s">
        <v>426</v>
      </c>
      <c r="J736" s="190">
        <f>J734+J735</f>
        <v>2.16</v>
      </c>
      <c r="K736" s="180">
        <f>K734+K735</f>
        <v>2.7</v>
      </c>
      <c r="L736" s="191">
        <f>L734+L735</f>
        <v>2.62</v>
      </c>
      <c r="M736" s="430"/>
    </row>
    <row r="737" spans="1:13">
      <c r="A737" s="1093" t="s">
        <v>484</v>
      </c>
      <c r="B737" s="1003"/>
      <c r="C737" s="549" t="s">
        <v>485</v>
      </c>
      <c r="D737" s="465">
        <v>46.8</v>
      </c>
      <c r="E737" s="326" t="s">
        <v>424</v>
      </c>
      <c r="F737" s="221">
        <v>48.6</v>
      </c>
      <c r="G737" s="211">
        <v>50</v>
      </c>
      <c r="H737" s="300" t="s">
        <v>431</v>
      </c>
      <c r="I737" s="299" t="s">
        <v>431</v>
      </c>
      <c r="J737" s="212">
        <v>7.47</v>
      </c>
      <c r="K737" s="185">
        <v>7.47</v>
      </c>
      <c r="L737" s="186">
        <v>7.5</v>
      </c>
      <c r="M737" s="404"/>
    </row>
    <row r="738" spans="1:13" ht="13.5" thickBot="1">
      <c r="A738" s="1094"/>
      <c r="B738" s="1005"/>
      <c r="C738" s="550"/>
      <c r="D738" s="175"/>
      <c r="E738" s="282"/>
      <c r="F738" s="239"/>
      <c r="G738" s="486"/>
      <c r="H738" s="177"/>
      <c r="I738" s="176" t="s">
        <v>426</v>
      </c>
      <c r="J738" s="295">
        <f>J737</f>
        <v>7.47</v>
      </c>
      <c r="K738" s="295">
        <f t="shared" ref="K738:L738" si="6">K737</f>
        <v>7.47</v>
      </c>
      <c r="L738" s="295">
        <f t="shared" si="6"/>
        <v>7.5</v>
      </c>
      <c r="M738" s="430"/>
    </row>
    <row r="741" spans="1:13" ht="15.75">
      <c r="A741" s="551" t="s">
        <v>486</v>
      </c>
    </row>
    <row r="744" spans="1:13">
      <c r="A744" s="143" t="s">
        <v>487</v>
      </c>
    </row>
    <row r="745" spans="1:13">
      <c r="A745" s="143">
        <v>2026</v>
      </c>
    </row>
  </sheetData>
  <mergeCells count="193">
    <mergeCell ref="A734:A736"/>
    <mergeCell ref="D734:E736"/>
    <mergeCell ref="A737:A738"/>
    <mergeCell ref="B737:B738"/>
    <mergeCell ref="D705:E718"/>
    <mergeCell ref="A719:A725"/>
    <mergeCell ref="B719:B725"/>
    <mergeCell ref="A726:A733"/>
    <mergeCell ref="B726:B733"/>
    <mergeCell ref="D726:E733"/>
    <mergeCell ref="A681:A692"/>
    <mergeCell ref="B681:B692"/>
    <mergeCell ref="A693:A704"/>
    <mergeCell ref="B693:B704"/>
    <mergeCell ref="A705:A718"/>
    <mergeCell ref="B705:B718"/>
    <mergeCell ref="A664:A666"/>
    <mergeCell ref="A667:A669"/>
    <mergeCell ref="B667:B669"/>
    <mergeCell ref="A670:A671"/>
    <mergeCell ref="D670:E670"/>
    <mergeCell ref="A672:A680"/>
    <mergeCell ref="B672:B680"/>
    <mergeCell ref="A641:A652"/>
    <mergeCell ref="B641:B652"/>
    <mergeCell ref="D641:E652"/>
    <mergeCell ref="A653:A660"/>
    <mergeCell ref="B653:B660"/>
    <mergeCell ref="A661:A663"/>
    <mergeCell ref="D661:E663"/>
    <mergeCell ref="A628:A630"/>
    <mergeCell ref="D628:E630"/>
    <mergeCell ref="A631:A632"/>
    <mergeCell ref="A633:A640"/>
    <mergeCell ref="D633:E640"/>
    <mergeCell ref="B634:B640"/>
    <mergeCell ref="D603:E611"/>
    <mergeCell ref="A612:A620"/>
    <mergeCell ref="B612:B620"/>
    <mergeCell ref="D612:E620"/>
    <mergeCell ref="A621:A627"/>
    <mergeCell ref="B621:B627"/>
    <mergeCell ref="A590:A598"/>
    <mergeCell ref="B590:B596"/>
    <mergeCell ref="A599:A602"/>
    <mergeCell ref="B599:B602"/>
    <mergeCell ref="A603:A611"/>
    <mergeCell ref="B603:B611"/>
    <mergeCell ref="A543:A546"/>
    <mergeCell ref="B543:B546"/>
    <mergeCell ref="A547:A558"/>
    <mergeCell ref="B547:B558"/>
    <mergeCell ref="A559:A561"/>
    <mergeCell ref="A562:A589"/>
    <mergeCell ref="B562:B583"/>
    <mergeCell ref="B584:B587"/>
    <mergeCell ref="B588:B589"/>
    <mergeCell ref="A530:A532"/>
    <mergeCell ref="A533:A542"/>
    <mergeCell ref="B533:C533"/>
    <mergeCell ref="D533:E537"/>
    <mergeCell ref="B534:C534"/>
    <mergeCell ref="B535:C535"/>
    <mergeCell ref="B538:B539"/>
    <mergeCell ref="D538:E542"/>
    <mergeCell ref="B540:B541"/>
    <mergeCell ref="A490:A503"/>
    <mergeCell ref="B490:B503"/>
    <mergeCell ref="A504:A517"/>
    <mergeCell ref="B504:B517"/>
    <mergeCell ref="A518:A520"/>
    <mergeCell ref="A521:A529"/>
    <mergeCell ref="B521:B529"/>
    <mergeCell ref="A475:A478"/>
    <mergeCell ref="B475:B478"/>
    <mergeCell ref="A479:A482"/>
    <mergeCell ref="B479:B482"/>
    <mergeCell ref="D479:E482"/>
    <mergeCell ref="A483:A489"/>
    <mergeCell ref="B483:B487"/>
    <mergeCell ref="A454:A459"/>
    <mergeCell ref="B454:B459"/>
    <mergeCell ref="M454:M455"/>
    <mergeCell ref="B461:H461"/>
    <mergeCell ref="A462:A474"/>
    <mergeCell ref="B462:B474"/>
    <mergeCell ref="A438:A440"/>
    <mergeCell ref="A441:A446"/>
    <mergeCell ref="B441:B446"/>
    <mergeCell ref="D441:E446"/>
    <mergeCell ref="A447:A453"/>
    <mergeCell ref="B447:B449"/>
    <mergeCell ref="D447:E449"/>
    <mergeCell ref="B450:B453"/>
    <mergeCell ref="D419:E424"/>
    <mergeCell ref="A425:A430"/>
    <mergeCell ref="B425:B430"/>
    <mergeCell ref="A431:A433"/>
    <mergeCell ref="D431:E433"/>
    <mergeCell ref="A434:A437"/>
    <mergeCell ref="B434:B437"/>
    <mergeCell ref="A406:A408"/>
    <mergeCell ref="A409:A411"/>
    <mergeCell ref="A412:A418"/>
    <mergeCell ref="B412:B418"/>
    <mergeCell ref="A419:A424"/>
    <mergeCell ref="B419:B424"/>
    <mergeCell ref="A380:A383"/>
    <mergeCell ref="B380:B383"/>
    <mergeCell ref="A384:A386"/>
    <mergeCell ref="A387:A399"/>
    <mergeCell ref="B387:B399"/>
    <mergeCell ref="A400:A405"/>
    <mergeCell ref="B400:B405"/>
    <mergeCell ref="A343:A354"/>
    <mergeCell ref="B343:B354"/>
    <mergeCell ref="A355:A366"/>
    <mergeCell ref="B355:B366"/>
    <mergeCell ref="A367:A379"/>
    <mergeCell ref="B367:B379"/>
    <mergeCell ref="A286:A306"/>
    <mergeCell ref="B286:B306"/>
    <mergeCell ref="A307:A322"/>
    <mergeCell ref="B307:B322"/>
    <mergeCell ref="A323:A325"/>
    <mergeCell ref="A326:A342"/>
    <mergeCell ref="B326:B339"/>
    <mergeCell ref="B340:B342"/>
    <mergeCell ref="A244:A254"/>
    <mergeCell ref="B244:B254"/>
    <mergeCell ref="A255:A257"/>
    <mergeCell ref="A258:A263"/>
    <mergeCell ref="B258:B263"/>
    <mergeCell ref="A264:A285"/>
    <mergeCell ref="B264:B285"/>
    <mergeCell ref="A211:A213"/>
    <mergeCell ref="A214:A224"/>
    <mergeCell ref="B214:B224"/>
    <mergeCell ref="A225:A243"/>
    <mergeCell ref="B225:B230"/>
    <mergeCell ref="B231:B243"/>
    <mergeCell ref="A166:A178"/>
    <mergeCell ref="B166:B170"/>
    <mergeCell ref="B171:B178"/>
    <mergeCell ref="A179:A192"/>
    <mergeCell ref="B181:B192"/>
    <mergeCell ref="A193:A210"/>
    <mergeCell ref="B193:B206"/>
    <mergeCell ref="B207:B210"/>
    <mergeCell ref="A146:A158"/>
    <mergeCell ref="B146:B154"/>
    <mergeCell ref="B155:B158"/>
    <mergeCell ref="A159:A165"/>
    <mergeCell ref="B159:B165"/>
    <mergeCell ref="D159:E163"/>
    <mergeCell ref="D98:E107"/>
    <mergeCell ref="A108:A132"/>
    <mergeCell ref="B108:B115"/>
    <mergeCell ref="B116:B120"/>
    <mergeCell ref="B123:B130"/>
    <mergeCell ref="A133:A145"/>
    <mergeCell ref="B133:B138"/>
    <mergeCell ref="B139:B145"/>
    <mergeCell ref="A75:A92"/>
    <mergeCell ref="B75:B92"/>
    <mergeCell ref="A93:A107"/>
    <mergeCell ref="B93:C93"/>
    <mergeCell ref="B94:C94"/>
    <mergeCell ref="B96:C97"/>
    <mergeCell ref="B98:B107"/>
    <mergeCell ref="A22:A38"/>
    <mergeCell ref="B22:B38"/>
    <mergeCell ref="A39:A51"/>
    <mergeCell ref="B39:B51"/>
    <mergeCell ref="A52:A74"/>
    <mergeCell ref="B52:B70"/>
    <mergeCell ref="B71:B74"/>
    <mergeCell ref="D6:E6"/>
    <mergeCell ref="F6:G6"/>
    <mergeCell ref="H6:I6"/>
    <mergeCell ref="A8:A21"/>
    <mergeCell ref="B8:B18"/>
    <mergeCell ref="B19:B21"/>
    <mergeCell ref="A1:F1"/>
    <mergeCell ref="H1:M1"/>
    <mergeCell ref="A2:L2"/>
    <mergeCell ref="A3:L3"/>
    <mergeCell ref="A4:L4"/>
    <mergeCell ref="A5:A7"/>
    <mergeCell ref="B5:C7"/>
    <mergeCell ref="D5:I5"/>
    <mergeCell ref="J5:L6"/>
    <mergeCell ref="M5:M7"/>
  </mergeCells>
  <pageMargins left="0.78740157480314965" right="0.78740157480314965" top="0.39370078740157483" bottom="0.19685039370078741" header="0" footer="0.11811023622047245"/>
  <pageSetup paperSize="9" scale="74" orientation="portrait" r:id="rId1"/>
  <headerFooter alignWithMargins="0">
    <oddFooter>&amp;C&amp;P</oddFooter>
  </headerFooter>
  <rowBreaks count="8" manualBreakCount="8">
    <brk id="74" max="16383" man="1"/>
    <brk id="145" max="16383" man="1"/>
    <brk id="224" max="16383" man="1"/>
    <brk id="306" max="16383" man="1"/>
    <brk id="386" max="16383" man="1"/>
    <brk id="458" max="12" man="1"/>
    <brk id="542" max="16383" man="1"/>
    <brk id="6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24"/>
  <sheetViews>
    <sheetView view="pageBreakPreview" zoomScaleNormal="100" zoomScaleSheetLayoutView="100" workbookViewId="0">
      <selection sqref="A1:XFD1"/>
    </sheetView>
  </sheetViews>
  <sheetFormatPr defaultRowHeight="15.75"/>
  <cols>
    <col min="1" max="1" width="5.28515625" style="551" customWidth="1"/>
    <col min="2" max="2" width="9" style="657" customWidth="1"/>
    <col min="3" max="3" width="19" style="658" customWidth="1"/>
    <col min="4" max="5" width="10.140625" style="659" customWidth="1"/>
    <col min="6" max="6" width="11.140625" style="659" customWidth="1"/>
    <col min="7" max="7" width="20.140625" style="641" customWidth="1"/>
    <col min="8" max="8" width="0.140625" style="143" hidden="1" customWidth="1"/>
    <col min="9" max="238" width="9.140625" style="143"/>
    <col min="239" max="239" width="5.5703125" style="143" customWidth="1"/>
    <col min="240" max="240" width="9.140625" style="143"/>
    <col min="241" max="241" width="15.42578125" style="143" customWidth="1"/>
    <col min="242" max="243" width="12.140625" style="143" customWidth="1"/>
    <col min="244" max="244" width="13.140625" style="143" customWidth="1"/>
    <col min="245" max="245" width="10.28515625" style="143" customWidth="1"/>
    <col min="246" max="494" width="9.140625" style="143"/>
    <col min="495" max="495" width="5.5703125" style="143" customWidth="1"/>
    <col min="496" max="496" width="9.140625" style="143"/>
    <col min="497" max="497" width="15.42578125" style="143" customWidth="1"/>
    <col min="498" max="499" width="12.140625" style="143" customWidth="1"/>
    <col min="500" max="500" width="13.140625" style="143" customWidth="1"/>
    <col min="501" max="501" width="10.28515625" style="143" customWidth="1"/>
    <col min="502" max="750" width="9.140625" style="143"/>
    <col min="751" max="751" width="5.5703125" style="143" customWidth="1"/>
    <col min="752" max="752" width="9.140625" style="143"/>
    <col min="753" max="753" width="15.42578125" style="143" customWidth="1"/>
    <col min="754" max="755" width="12.140625" style="143" customWidth="1"/>
    <col min="756" max="756" width="13.140625" style="143" customWidth="1"/>
    <col min="757" max="757" width="10.28515625" style="143" customWidth="1"/>
    <col min="758" max="1006" width="9.140625" style="143"/>
    <col min="1007" max="1007" width="5.5703125" style="143" customWidth="1"/>
    <col min="1008" max="1008" width="9.140625" style="143"/>
    <col min="1009" max="1009" width="15.42578125" style="143" customWidth="1"/>
    <col min="1010" max="1011" width="12.140625" style="143" customWidth="1"/>
    <col min="1012" max="1012" width="13.140625" style="143" customWidth="1"/>
    <col min="1013" max="1013" width="10.28515625" style="143" customWidth="1"/>
    <col min="1014" max="1262" width="9.140625" style="143"/>
    <col min="1263" max="1263" width="5.5703125" style="143" customWidth="1"/>
    <col min="1264" max="1264" width="9.140625" style="143"/>
    <col min="1265" max="1265" width="15.42578125" style="143" customWidth="1"/>
    <col min="1266" max="1267" width="12.140625" style="143" customWidth="1"/>
    <col min="1268" max="1268" width="13.140625" style="143" customWidth="1"/>
    <col min="1269" max="1269" width="10.28515625" style="143" customWidth="1"/>
    <col min="1270" max="1518" width="9.140625" style="143"/>
    <col min="1519" max="1519" width="5.5703125" style="143" customWidth="1"/>
    <col min="1520" max="1520" width="9.140625" style="143"/>
    <col min="1521" max="1521" width="15.42578125" style="143" customWidth="1"/>
    <col min="1522" max="1523" width="12.140625" style="143" customWidth="1"/>
    <col min="1524" max="1524" width="13.140625" style="143" customWidth="1"/>
    <col min="1525" max="1525" width="10.28515625" style="143" customWidth="1"/>
    <col min="1526" max="1774" width="9.140625" style="143"/>
    <col min="1775" max="1775" width="5.5703125" style="143" customWidth="1"/>
    <col min="1776" max="1776" width="9.140625" style="143"/>
    <col min="1777" max="1777" width="15.42578125" style="143" customWidth="1"/>
    <col min="1778" max="1779" width="12.140625" style="143" customWidth="1"/>
    <col min="1780" max="1780" width="13.140625" style="143" customWidth="1"/>
    <col min="1781" max="1781" width="10.28515625" style="143" customWidth="1"/>
    <col min="1782" max="2030" width="9.140625" style="143"/>
    <col min="2031" max="2031" width="5.5703125" style="143" customWidth="1"/>
    <col min="2032" max="2032" width="9.140625" style="143"/>
    <col min="2033" max="2033" width="15.42578125" style="143" customWidth="1"/>
    <col min="2034" max="2035" width="12.140625" style="143" customWidth="1"/>
    <col min="2036" max="2036" width="13.140625" style="143" customWidth="1"/>
    <col min="2037" max="2037" width="10.28515625" style="143" customWidth="1"/>
    <col min="2038" max="2286" width="9.140625" style="143"/>
    <col min="2287" max="2287" width="5.5703125" style="143" customWidth="1"/>
    <col min="2288" max="2288" width="9.140625" style="143"/>
    <col min="2289" max="2289" width="15.42578125" style="143" customWidth="1"/>
    <col min="2290" max="2291" width="12.140625" style="143" customWidth="1"/>
    <col min="2292" max="2292" width="13.140625" style="143" customWidth="1"/>
    <col min="2293" max="2293" width="10.28515625" style="143" customWidth="1"/>
    <col min="2294" max="2542" width="9.140625" style="143"/>
    <col min="2543" max="2543" width="5.5703125" style="143" customWidth="1"/>
    <col min="2544" max="2544" width="9.140625" style="143"/>
    <col min="2545" max="2545" width="15.42578125" style="143" customWidth="1"/>
    <col min="2546" max="2547" width="12.140625" style="143" customWidth="1"/>
    <col min="2548" max="2548" width="13.140625" style="143" customWidth="1"/>
    <col min="2549" max="2549" width="10.28515625" style="143" customWidth="1"/>
    <col min="2550" max="2798" width="9.140625" style="143"/>
    <col min="2799" max="2799" width="5.5703125" style="143" customWidth="1"/>
    <col min="2800" max="2800" width="9.140625" style="143"/>
    <col min="2801" max="2801" width="15.42578125" style="143" customWidth="1"/>
    <col min="2802" max="2803" width="12.140625" style="143" customWidth="1"/>
    <col min="2804" max="2804" width="13.140625" style="143" customWidth="1"/>
    <col min="2805" max="2805" width="10.28515625" style="143" customWidth="1"/>
    <col min="2806" max="3054" width="9.140625" style="143"/>
    <col min="3055" max="3055" width="5.5703125" style="143" customWidth="1"/>
    <col min="3056" max="3056" width="9.140625" style="143"/>
    <col min="3057" max="3057" width="15.42578125" style="143" customWidth="1"/>
    <col min="3058" max="3059" width="12.140625" style="143" customWidth="1"/>
    <col min="3060" max="3060" width="13.140625" style="143" customWidth="1"/>
    <col min="3061" max="3061" width="10.28515625" style="143" customWidth="1"/>
    <col min="3062" max="3310" width="9.140625" style="143"/>
    <col min="3311" max="3311" width="5.5703125" style="143" customWidth="1"/>
    <col min="3312" max="3312" width="9.140625" style="143"/>
    <col min="3313" max="3313" width="15.42578125" style="143" customWidth="1"/>
    <col min="3314" max="3315" width="12.140625" style="143" customWidth="1"/>
    <col min="3316" max="3316" width="13.140625" style="143" customWidth="1"/>
    <col min="3317" max="3317" width="10.28515625" style="143" customWidth="1"/>
    <col min="3318" max="3566" width="9.140625" style="143"/>
    <col min="3567" max="3567" width="5.5703125" style="143" customWidth="1"/>
    <col min="3568" max="3568" width="9.140625" style="143"/>
    <col min="3569" max="3569" width="15.42578125" style="143" customWidth="1"/>
    <col min="3570" max="3571" width="12.140625" style="143" customWidth="1"/>
    <col min="3572" max="3572" width="13.140625" style="143" customWidth="1"/>
    <col min="3573" max="3573" width="10.28515625" style="143" customWidth="1"/>
    <col min="3574" max="3822" width="9.140625" style="143"/>
    <col min="3823" max="3823" width="5.5703125" style="143" customWidth="1"/>
    <col min="3824" max="3824" width="9.140625" style="143"/>
    <col min="3825" max="3825" width="15.42578125" style="143" customWidth="1"/>
    <col min="3826" max="3827" width="12.140625" style="143" customWidth="1"/>
    <col min="3828" max="3828" width="13.140625" style="143" customWidth="1"/>
    <col min="3829" max="3829" width="10.28515625" style="143" customWidth="1"/>
    <col min="3830" max="4078" width="9.140625" style="143"/>
    <col min="4079" max="4079" width="5.5703125" style="143" customWidth="1"/>
    <col min="4080" max="4080" width="9.140625" style="143"/>
    <col min="4081" max="4081" width="15.42578125" style="143" customWidth="1"/>
    <col min="4082" max="4083" width="12.140625" style="143" customWidth="1"/>
    <col min="4084" max="4084" width="13.140625" style="143" customWidth="1"/>
    <col min="4085" max="4085" width="10.28515625" style="143" customWidth="1"/>
    <col min="4086" max="4334" width="9.140625" style="143"/>
    <col min="4335" max="4335" width="5.5703125" style="143" customWidth="1"/>
    <col min="4336" max="4336" width="9.140625" style="143"/>
    <col min="4337" max="4337" width="15.42578125" style="143" customWidth="1"/>
    <col min="4338" max="4339" width="12.140625" style="143" customWidth="1"/>
    <col min="4340" max="4340" width="13.140625" style="143" customWidth="1"/>
    <col min="4341" max="4341" width="10.28515625" style="143" customWidth="1"/>
    <col min="4342" max="4590" width="9.140625" style="143"/>
    <col min="4591" max="4591" width="5.5703125" style="143" customWidth="1"/>
    <col min="4592" max="4592" width="9.140625" style="143"/>
    <col min="4593" max="4593" width="15.42578125" style="143" customWidth="1"/>
    <col min="4594" max="4595" width="12.140625" style="143" customWidth="1"/>
    <col min="4596" max="4596" width="13.140625" style="143" customWidth="1"/>
    <col min="4597" max="4597" width="10.28515625" style="143" customWidth="1"/>
    <col min="4598" max="4846" width="9.140625" style="143"/>
    <col min="4847" max="4847" width="5.5703125" style="143" customWidth="1"/>
    <col min="4848" max="4848" width="9.140625" style="143"/>
    <col min="4849" max="4849" width="15.42578125" style="143" customWidth="1"/>
    <col min="4850" max="4851" width="12.140625" style="143" customWidth="1"/>
    <col min="4852" max="4852" width="13.140625" style="143" customWidth="1"/>
    <col min="4853" max="4853" width="10.28515625" style="143" customWidth="1"/>
    <col min="4854" max="5102" width="9.140625" style="143"/>
    <col min="5103" max="5103" width="5.5703125" style="143" customWidth="1"/>
    <col min="5104" max="5104" width="9.140625" style="143"/>
    <col min="5105" max="5105" width="15.42578125" style="143" customWidth="1"/>
    <col min="5106" max="5107" width="12.140625" style="143" customWidth="1"/>
    <col min="5108" max="5108" width="13.140625" style="143" customWidth="1"/>
    <col min="5109" max="5109" width="10.28515625" style="143" customWidth="1"/>
    <col min="5110" max="5358" width="9.140625" style="143"/>
    <col min="5359" max="5359" width="5.5703125" style="143" customWidth="1"/>
    <col min="5360" max="5360" width="9.140625" style="143"/>
    <col min="5361" max="5361" width="15.42578125" style="143" customWidth="1"/>
    <col min="5362" max="5363" width="12.140625" style="143" customWidth="1"/>
    <col min="5364" max="5364" width="13.140625" style="143" customWidth="1"/>
    <col min="5365" max="5365" width="10.28515625" style="143" customWidth="1"/>
    <col min="5366" max="5614" width="9.140625" style="143"/>
    <col min="5615" max="5615" width="5.5703125" style="143" customWidth="1"/>
    <col min="5616" max="5616" width="9.140625" style="143"/>
    <col min="5617" max="5617" width="15.42578125" style="143" customWidth="1"/>
    <col min="5618" max="5619" width="12.140625" style="143" customWidth="1"/>
    <col min="5620" max="5620" width="13.140625" style="143" customWidth="1"/>
    <col min="5621" max="5621" width="10.28515625" style="143" customWidth="1"/>
    <col min="5622" max="5870" width="9.140625" style="143"/>
    <col min="5871" max="5871" width="5.5703125" style="143" customWidth="1"/>
    <col min="5872" max="5872" width="9.140625" style="143"/>
    <col min="5873" max="5873" width="15.42578125" style="143" customWidth="1"/>
    <col min="5874" max="5875" width="12.140625" style="143" customWidth="1"/>
    <col min="5876" max="5876" width="13.140625" style="143" customWidth="1"/>
    <col min="5877" max="5877" width="10.28515625" style="143" customWidth="1"/>
    <col min="5878" max="6126" width="9.140625" style="143"/>
    <col min="6127" max="6127" width="5.5703125" style="143" customWidth="1"/>
    <col min="6128" max="6128" width="9.140625" style="143"/>
    <col min="6129" max="6129" width="15.42578125" style="143" customWidth="1"/>
    <col min="6130" max="6131" width="12.140625" style="143" customWidth="1"/>
    <col min="6132" max="6132" width="13.140625" style="143" customWidth="1"/>
    <col min="6133" max="6133" width="10.28515625" style="143" customWidth="1"/>
    <col min="6134" max="6382" width="9.140625" style="143"/>
    <col min="6383" max="6383" width="5.5703125" style="143" customWidth="1"/>
    <col min="6384" max="6384" width="9.140625" style="143"/>
    <col min="6385" max="6385" width="15.42578125" style="143" customWidth="1"/>
    <col min="6386" max="6387" width="12.140625" style="143" customWidth="1"/>
    <col min="6388" max="6388" width="13.140625" style="143" customWidth="1"/>
    <col min="6389" max="6389" width="10.28515625" style="143" customWidth="1"/>
    <col min="6390" max="6638" width="9.140625" style="143"/>
    <col min="6639" max="6639" width="5.5703125" style="143" customWidth="1"/>
    <col min="6640" max="6640" width="9.140625" style="143"/>
    <col min="6641" max="6641" width="15.42578125" style="143" customWidth="1"/>
    <col min="6642" max="6643" width="12.140625" style="143" customWidth="1"/>
    <col min="6644" max="6644" width="13.140625" style="143" customWidth="1"/>
    <col min="6645" max="6645" width="10.28515625" style="143" customWidth="1"/>
    <col min="6646" max="6894" width="9.140625" style="143"/>
    <col min="6895" max="6895" width="5.5703125" style="143" customWidth="1"/>
    <col min="6896" max="6896" width="9.140625" style="143"/>
    <col min="6897" max="6897" width="15.42578125" style="143" customWidth="1"/>
    <col min="6898" max="6899" width="12.140625" style="143" customWidth="1"/>
    <col min="6900" max="6900" width="13.140625" style="143" customWidth="1"/>
    <col min="6901" max="6901" width="10.28515625" style="143" customWidth="1"/>
    <col min="6902" max="7150" width="9.140625" style="143"/>
    <col min="7151" max="7151" width="5.5703125" style="143" customWidth="1"/>
    <col min="7152" max="7152" width="9.140625" style="143"/>
    <col min="7153" max="7153" width="15.42578125" style="143" customWidth="1"/>
    <col min="7154" max="7155" width="12.140625" style="143" customWidth="1"/>
    <col min="7156" max="7156" width="13.140625" style="143" customWidth="1"/>
    <col min="7157" max="7157" width="10.28515625" style="143" customWidth="1"/>
    <col min="7158" max="7406" width="9.140625" style="143"/>
    <col min="7407" max="7407" width="5.5703125" style="143" customWidth="1"/>
    <col min="7408" max="7408" width="9.140625" style="143"/>
    <col min="7409" max="7409" width="15.42578125" style="143" customWidth="1"/>
    <col min="7410" max="7411" width="12.140625" style="143" customWidth="1"/>
    <col min="7412" max="7412" width="13.140625" style="143" customWidth="1"/>
    <col min="7413" max="7413" width="10.28515625" style="143" customWidth="1"/>
    <col min="7414" max="7662" width="9.140625" style="143"/>
    <col min="7663" max="7663" width="5.5703125" style="143" customWidth="1"/>
    <col min="7664" max="7664" width="9.140625" style="143"/>
    <col min="7665" max="7665" width="15.42578125" style="143" customWidth="1"/>
    <col min="7666" max="7667" width="12.140625" style="143" customWidth="1"/>
    <col min="7668" max="7668" width="13.140625" style="143" customWidth="1"/>
    <col min="7669" max="7669" width="10.28515625" style="143" customWidth="1"/>
    <col min="7670" max="7918" width="9.140625" style="143"/>
    <col min="7919" max="7919" width="5.5703125" style="143" customWidth="1"/>
    <col min="7920" max="7920" width="9.140625" style="143"/>
    <col min="7921" max="7921" width="15.42578125" style="143" customWidth="1"/>
    <col min="7922" max="7923" width="12.140625" style="143" customWidth="1"/>
    <col min="7924" max="7924" width="13.140625" style="143" customWidth="1"/>
    <col min="7925" max="7925" width="10.28515625" style="143" customWidth="1"/>
    <col min="7926" max="8174" width="9.140625" style="143"/>
    <col min="8175" max="8175" width="5.5703125" style="143" customWidth="1"/>
    <col min="8176" max="8176" width="9.140625" style="143"/>
    <col min="8177" max="8177" width="15.42578125" style="143" customWidth="1"/>
    <col min="8178" max="8179" width="12.140625" style="143" customWidth="1"/>
    <col min="8180" max="8180" width="13.140625" style="143" customWidth="1"/>
    <col min="8181" max="8181" width="10.28515625" style="143" customWidth="1"/>
    <col min="8182" max="8430" width="9.140625" style="143"/>
    <col min="8431" max="8431" width="5.5703125" style="143" customWidth="1"/>
    <col min="8432" max="8432" width="9.140625" style="143"/>
    <col min="8433" max="8433" width="15.42578125" style="143" customWidth="1"/>
    <col min="8434" max="8435" width="12.140625" style="143" customWidth="1"/>
    <col min="8436" max="8436" width="13.140625" style="143" customWidth="1"/>
    <col min="8437" max="8437" width="10.28515625" style="143" customWidth="1"/>
    <col min="8438" max="8686" width="9.140625" style="143"/>
    <col min="8687" max="8687" width="5.5703125" style="143" customWidth="1"/>
    <col min="8688" max="8688" width="9.140625" style="143"/>
    <col min="8689" max="8689" width="15.42578125" style="143" customWidth="1"/>
    <col min="8690" max="8691" width="12.140625" style="143" customWidth="1"/>
    <col min="8692" max="8692" width="13.140625" style="143" customWidth="1"/>
    <col min="8693" max="8693" width="10.28515625" style="143" customWidth="1"/>
    <col min="8694" max="8942" width="9.140625" style="143"/>
    <col min="8943" max="8943" width="5.5703125" style="143" customWidth="1"/>
    <col min="8944" max="8944" width="9.140625" style="143"/>
    <col min="8945" max="8945" width="15.42578125" style="143" customWidth="1"/>
    <col min="8946" max="8947" width="12.140625" style="143" customWidth="1"/>
    <col min="8948" max="8948" width="13.140625" style="143" customWidth="1"/>
    <col min="8949" max="8949" width="10.28515625" style="143" customWidth="1"/>
    <col min="8950" max="9198" width="9.140625" style="143"/>
    <col min="9199" max="9199" width="5.5703125" style="143" customWidth="1"/>
    <col min="9200" max="9200" width="9.140625" style="143"/>
    <col min="9201" max="9201" width="15.42578125" style="143" customWidth="1"/>
    <col min="9202" max="9203" width="12.140625" style="143" customWidth="1"/>
    <col min="9204" max="9204" width="13.140625" style="143" customWidth="1"/>
    <col min="9205" max="9205" width="10.28515625" style="143" customWidth="1"/>
    <col min="9206" max="9454" width="9.140625" style="143"/>
    <col min="9455" max="9455" width="5.5703125" style="143" customWidth="1"/>
    <col min="9456" max="9456" width="9.140625" style="143"/>
    <col min="9457" max="9457" width="15.42578125" style="143" customWidth="1"/>
    <col min="9458" max="9459" width="12.140625" style="143" customWidth="1"/>
    <col min="9460" max="9460" width="13.140625" style="143" customWidth="1"/>
    <col min="9461" max="9461" width="10.28515625" style="143" customWidth="1"/>
    <col min="9462" max="9710" width="9.140625" style="143"/>
    <col min="9711" max="9711" width="5.5703125" style="143" customWidth="1"/>
    <col min="9712" max="9712" width="9.140625" style="143"/>
    <col min="9713" max="9713" width="15.42578125" style="143" customWidth="1"/>
    <col min="9714" max="9715" width="12.140625" style="143" customWidth="1"/>
    <col min="9716" max="9716" width="13.140625" style="143" customWidth="1"/>
    <col min="9717" max="9717" width="10.28515625" style="143" customWidth="1"/>
    <col min="9718" max="9966" width="9.140625" style="143"/>
    <col min="9967" max="9967" width="5.5703125" style="143" customWidth="1"/>
    <col min="9968" max="9968" width="9.140625" style="143"/>
    <col min="9969" max="9969" width="15.42578125" style="143" customWidth="1"/>
    <col min="9970" max="9971" width="12.140625" style="143" customWidth="1"/>
    <col min="9972" max="9972" width="13.140625" style="143" customWidth="1"/>
    <col min="9973" max="9973" width="10.28515625" style="143" customWidth="1"/>
    <col min="9974" max="10222" width="9.140625" style="143"/>
    <col min="10223" max="10223" width="5.5703125" style="143" customWidth="1"/>
    <col min="10224" max="10224" width="9.140625" style="143"/>
    <col min="10225" max="10225" width="15.42578125" style="143" customWidth="1"/>
    <col min="10226" max="10227" width="12.140625" style="143" customWidth="1"/>
    <col min="10228" max="10228" width="13.140625" style="143" customWidth="1"/>
    <col min="10229" max="10229" width="10.28515625" style="143" customWidth="1"/>
    <col min="10230" max="10478" width="9.140625" style="143"/>
    <col min="10479" max="10479" width="5.5703125" style="143" customWidth="1"/>
    <col min="10480" max="10480" width="9.140625" style="143"/>
    <col min="10481" max="10481" width="15.42578125" style="143" customWidth="1"/>
    <col min="10482" max="10483" width="12.140625" style="143" customWidth="1"/>
    <col min="10484" max="10484" width="13.140625" style="143" customWidth="1"/>
    <col min="10485" max="10485" width="10.28515625" style="143" customWidth="1"/>
    <col min="10486" max="10734" width="9.140625" style="143"/>
    <col min="10735" max="10735" width="5.5703125" style="143" customWidth="1"/>
    <col min="10736" max="10736" width="9.140625" style="143"/>
    <col min="10737" max="10737" width="15.42578125" style="143" customWidth="1"/>
    <col min="10738" max="10739" width="12.140625" style="143" customWidth="1"/>
    <col min="10740" max="10740" width="13.140625" style="143" customWidth="1"/>
    <col min="10741" max="10741" width="10.28515625" style="143" customWidth="1"/>
    <col min="10742" max="10990" width="9.140625" style="143"/>
    <col min="10991" max="10991" width="5.5703125" style="143" customWidth="1"/>
    <col min="10992" max="10992" width="9.140625" style="143"/>
    <col min="10993" max="10993" width="15.42578125" style="143" customWidth="1"/>
    <col min="10994" max="10995" width="12.140625" style="143" customWidth="1"/>
    <col min="10996" max="10996" width="13.140625" style="143" customWidth="1"/>
    <col min="10997" max="10997" width="10.28515625" style="143" customWidth="1"/>
    <col min="10998" max="11246" width="9.140625" style="143"/>
    <col min="11247" max="11247" width="5.5703125" style="143" customWidth="1"/>
    <col min="11248" max="11248" width="9.140625" style="143"/>
    <col min="11249" max="11249" width="15.42578125" style="143" customWidth="1"/>
    <col min="11250" max="11251" width="12.140625" style="143" customWidth="1"/>
    <col min="11252" max="11252" width="13.140625" style="143" customWidth="1"/>
    <col min="11253" max="11253" width="10.28515625" style="143" customWidth="1"/>
    <col min="11254" max="11502" width="9.140625" style="143"/>
    <col min="11503" max="11503" width="5.5703125" style="143" customWidth="1"/>
    <col min="11504" max="11504" width="9.140625" style="143"/>
    <col min="11505" max="11505" width="15.42578125" style="143" customWidth="1"/>
    <col min="11506" max="11507" width="12.140625" style="143" customWidth="1"/>
    <col min="11508" max="11508" width="13.140625" style="143" customWidth="1"/>
    <col min="11509" max="11509" width="10.28515625" style="143" customWidth="1"/>
    <col min="11510" max="11758" width="9.140625" style="143"/>
    <col min="11759" max="11759" width="5.5703125" style="143" customWidth="1"/>
    <col min="11760" max="11760" width="9.140625" style="143"/>
    <col min="11761" max="11761" width="15.42578125" style="143" customWidth="1"/>
    <col min="11762" max="11763" width="12.140625" style="143" customWidth="1"/>
    <col min="11764" max="11764" width="13.140625" style="143" customWidth="1"/>
    <col min="11765" max="11765" width="10.28515625" style="143" customWidth="1"/>
    <col min="11766" max="12014" width="9.140625" style="143"/>
    <col min="12015" max="12015" width="5.5703125" style="143" customWidth="1"/>
    <col min="12016" max="12016" width="9.140625" style="143"/>
    <col min="12017" max="12017" width="15.42578125" style="143" customWidth="1"/>
    <col min="12018" max="12019" width="12.140625" style="143" customWidth="1"/>
    <col min="12020" max="12020" width="13.140625" style="143" customWidth="1"/>
    <col min="12021" max="12021" width="10.28515625" style="143" customWidth="1"/>
    <col min="12022" max="12270" width="9.140625" style="143"/>
    <col min="12271" max="12271" width="5.5703125" style="143" customWidth="1"/>
    <col min="12272" max="12272" width="9.140625" style="143"/>
    <col min="12273" max="12273" width="15.42578125" style="143" customWidth="1"/>
    <col min="12274" max="12275" width="12.140625" style="143" customWidth="1"/>
    <col min="12276" max="12276" width="13.140625" style="143" customWidth="1"/>
    <col min="12277" max="12277" width="10.28515625" style="143" customWidth="1"/>
    <col min="12278" max="12526" width="9.140625" style="143"/>
    <col min="12527" max="12527" width="5.5703125" style="143" customWidth="1"/>
    <col min="12528" max="12528" width="9.140625" style="143"/>
    <col min="12529" max="12529" width="15.42578125" style="143" customWidth="1"/>
    <col min="12530" max="12531" width="12.140625" style="143" customWidth="1"/>
    <col min="12532" max="12532" width="13.140625" style="143" customWidth="1"/>
    <col min="12533" max="12533" width="10.28515625" style="143" customWidth="1"/>
    <col min="12534" max="12782" width="9.140625" style="143"/>
    <col min="12783" max="12783" width="5.5703125" style="143" customWidth="1"/>
    <col min="12784" max="12784" width="9.140625" style="143"/>
    <col min="12785" max="12785" width="15.42578125" style="143" customWidth="1"/>
    <col min="12786" max="12787" width="12.140625" style="143" customWidth="1"/>
    <col min="12788" max="12788" width="13.140625" style="143" customWidth="1"/>
    <col min="12789" max="12789" width="10.28515625" style="143" customWidth="1"/>
    <col min="12790" max="13038" width="9.140625" style="143"/>
    <col min="13039" max="13039" width="5.5703125" style="143" customWidth="1"/>
    <col min="13040" max="13040" width="9.140625" style="143"/>
    <col min="13041" max="13041" width="15.42578125" style="143" customWidth="1"/>
    <col min="13042" max="13043" width="12.140625" style="143" customWidth="1"/>
    <col min="13044" max="13044" width="13.140625" style="143" customWidth="1"/>
    <col min="13045" max="13045" width="10.28515625" style="143" customWidth="1"/>
    <col min="13046" max="13294" width="9.140625" style="143"/>
    <col min="13295" max="13295" width="5.5703125" style="143" customWidth="1"/>
    <col min="13296" max="13296" width="9.140625" style="143"/>
    <col min="13297" max="13297" width="15.42578125" style="143" customWidth="1"/>
    <col min="13298" max="13299" width="12.140625" style="143" customWidth="1"/>
    <col min="13300" max="13300" width="13.140625" style="143" customWidth="1"/>
    <col min="13301" max="13301" width="10.28515625" style="143" customWidth="1"/>
    <col min="13302" max="13550" width="9.140625" style="143"/>
    <col min="13551" max="13551" width="5.5703125" style="143" customWidth="1"/>
    <col min="13552" max="13552" width="9.140625" style="143"/>
    <col min="13553" max="13553" width="15.42578125" style="143" customWidth="1"/>
    <col min="13554" max="13555" width="12.140625" style="143" customWidth="1"/>
    <col min="13556" max="13556" width="13.140625" style="143" customWidth="1"/>
    <col min="13557" max="13557" width="10.28515625" style="143" customWidth="1"/>
    <col min="13558" max="13806" width="9.140625" style="143"/>
    <col min="13807" max="13807" width="5.5703125" style="143" customWidth="1"/>
    <col min="13808" max="13808" width="9.140625" style="143"/>
    <col min="13809" max="13809" width="15.42578125" style="143" customWidth="1"/>
    <col min="13810" max="13811" width="12.140625" style="143" customWidth="1"/>
    <col min="13812" max="13812" width="13.140625" style="143" customWidth="1"/>
    <col min="13813" max="13813" width="10.28515625" style="143" customWidth="1"/>
    <col min="13814" max="14062" width="9.140625" style="143"/>
    <col min="14063" max="14063" width="5.5703125" style="143" customWidth="1"/>
    <col min="14064" max="14064" width="9.140625" style="143"/>
    <col min="14065" max="14065" width="15.42578125" style="143" customWidth="1"/>
    <col min="14066" max="14067" width="12.140625" style="143" customWidth="1"/>
    <col min="14068" max="14068" width="13.140625" style="143" customWidth="1"/>
    <col min="14069" max="14069" width="10.28515625" style="143" customWidth="1"/>
    <col min="14070" max="14318" width="9.140625" style="143"/>
    <col min="14319" max="14319" width="5.5703125" style="143" customWidth="1"/>
    <col min="14320" max="14320" width="9.140625" style="143"/>
    <col min="14321" max="14321" width="15.42578125" style="143" customWidth="1"/>
    <col min="14322" max="14323" width="12.140625" style="143" customWidth="1"/>
    <col min="14324" max="14324" width="13.140625" style="143" customWidth="1"/>
    <col min="14325" max="14325" width="10.28515625" style="143" customWidth="1"/>
    <col min="14326" max="14574" width="9.140625" style="143"/>
    <col min="14575" max="14575" width="5.5703125" style="143" customWidth="1"/>
    <col min="14576" max="14576" width="9.140625" style="143"/>
    <col min="14577" max="14577" width="15.42578125" style="143" customWidth="1"/>
    <col min="14578" max="14579" width="12.140625" style="143" customWidth="1"/>
    <col min="14580" max="14580" width="13.140625" style="143" customWidth="1"/>
    <col min="14581" max="14581" width="10.28515625" style="143" customWidth="1"/>
    <col min="14582" max="14830" width="9.140625" style="143"/>
    <col min="14831" max="14831" width="5.5703125" style="143" customWidth="1"/>
    <col min="14832" max="14832" width="9.140625" style="143"/>
    <col min="14833" max="14833" width="15.42578125" style="143" customWidth="1"/>
    <col min="14834" max="14835" width="12.140625" style="143" customWidth="1"/>
    <col min="14836" max="14836" width="13.140625" style="143" customWidth="1"/>
    <col min="14837" max="14837" width="10.28515625" style="143" customWidth="1"/>
    <col min="14838" max="15086" width="9.140625" style="143"/>
    <col min="15087" max="15087" width="5.5703125" style="143" customWidth="1"/>
    <col min="15088" max="15088" width="9.140625" style="143"/>
    <col min="15089" max="15089" width="15.42578125" style="143" customWidth="1"/>
    <col min="15090" max="15091" width="12.140625" style="143" customWidth="1"/>
    <col min="15092" max="15092" width="13.140625" style="143" customWidth="1"/>
    <col min="15093" max="15093" width="10.28515625" style="143" customWidth="1"/>
    <col min="15094" max="15342" width="9.140625" style="143"/>
    <col min="15343" max="15343" width="5.5703125" style="143" customWidth="1"/>
    <col min="15344" max="15344" width="9.140625" style="143"/>
    <col min="15345" max="15345" width="15.42578125" style="143" customWidth="1"/>
    <col min="15346" max="15347" width="12.140625" style="143" customWidth="1"/>
    <col min="15348" max="15348" width="13.140625" style="143" customWidth="1"/>
    <col min="15349" max="15349" width="10.28515625" style="143" customWidth="1"/>
    <col min="15350" max="15598" width="9.140625" style="143"/>
    <col min="15599" max="15599" width="5.5703125" style="143" customWidth="1"/>
    <col min="15600" max="15600" width="9.140625" style="143"/>
    <col min="15601" max="15601" width="15.42578125" style="143" customWidth="1"/>
    <col min="15602" max="15603" width="12.140625" style="143" customWidth="1"/>
    <col min="15604" max="15604" width="13.140625" style="143" customWidth="1"/>
    <col min="15605" max="15605" width="10.28515625" style="143" customWidth="1"/>
    <col min="15606" max="15854" width="9.140625" style="143"/>
    <col min="15855" max="15855" width="5.5703125" style="143" customWidth="1"/>
    <col min="15856" max="15856" width="9.140625" style="143"/>
    <col min="15857" max="15857" width="15.42578125" style="143" customWidth="1"/>
    <col min="15858" max="15859" width="12.140625" style="143" customWidth="1"/>
    <col min="15860" max="15860" width="13.140625" style="143" customWidth="1"/>
    <col min="15861" max="15861" width="10.28515625" style="143" customWidth="1"/>
    <col min="15862" max="16110" width="9.140625" style="143"/>
    <col min="16111" max="16111" width="5.5703125" style="143" customWidth="1"/>
    <col min="16112" max="16112" width="9.140625" style="143"/>
    <col min="16113" max="16113" width="15.42578125" style="143" customWidth="1"/>
    <col min="16114" max="16115" width="12.140625" style="143" customWidth="1"/>
    <col min="16116" max="16116" width="13.140625" style="143" customWidth="1"/>
    <col min="16117" max="16117" width="10.28515625" style="143" customWidth="1"/>
    <col min="16118" max="16384" width="9.140625" style="143"/>
  </cols>
  <sheetData>
    <row r="1" spans="1:9" s="144" customFormat="1" ht="122.25" customHeight="1">
      <c r="A1" s="552"/>
      <c r="B1" s="552"/>
      <c r="C1" s="553"/>
      <c r="D1" s="554"/>
      <c r="E1" s="1095" t="s">
        <v>488</v>
      </c>
      <c r="F1" s="1095"/>
      <c r="G1" s="1095"/>
      <c r="H1" s="1095"/>
      <c r="I1" s="143"/>
    </row>
    <row r="2" spans="1:9" s="144" customFormat="1" ht="15.75" customHeight="1">
      <c r="B2" s="1096" t="s">
        <v>489</v>
      </c>
      <c r="C2" s="1096"/>
      <c r="D2" s="1096"/>
      <c r="E2" s="1096"/>
      <c r="F2" s="1096"/>
      <c r="G2" s="1096"/>
    </row>
    <row r="3" spans="1:9" s="144" customFormat="1">
      <c r="B3" s="1096" t="s">
        <v>490</v>
      </c>
      <c r="C3" s="1096"/>
      <c r="D3" s="1096"/>
      <c r="E3" s="1096"/>
      <c r="F3" s="1096"/>
      <c r="G3" s="1096"/>
    </row>
    <row r="4" spans="1:9" s="144" customFormat="1" ht="16.5" thickBot="1">
      <c r="B4" s="1096" t="s">
        <v>491</v>
      </c>
      <c r="C4" s="1096"/>
      <c r="D4" s="1096"/>
      <c r="E4" s="1096"/>
      <c r="F4" s="1096"/>
      <c r="G4" s="1096"/>
    </row>
    <row r="5" spans="1:9" s="555" customFormat="1" ht="15" customHeight="1" thickBot="1">
      <c r="A5" s="1097" t="s">
        <v>492</v>
      </c>
      <c r="B5" s="1023" t="s">
        <v>493</v>
      </c>
      <c r="C5" s="1023" t="s">
        <v>2</v>
      </c>
      <c r="D5" s="1099" t="s">
        <v>5</v>
      </c>
      <c r="E5" s="1100"/>
      <c r="F5" s="1101"/>
      <c r="G5" s="1102" t="s">
        <v>494</v>
      </c>
    </row>
    <row r="6" spans="1:9" s="555" customFormat="1" ht="16.5" thickBot="1">
      <c r="A6" s="1098"/>
      <c r="B6" s="992"/>
      <c r="C6" s="993"/>
      <c r="D6" s="556" t="s">
        <v>495</v>
      </c>
      <c r="E6" s="556" t="s">
        <v>496</v>
      </c>
      <c r="F6" s="556" t="s">
        <v>422</v>
      </c>
      <c r="G6" s="1103"/>
    </row>
    <row r="7" spans="1:9" s="551" customFormat="1" ht="15" customHeight="1">
      <c r="A7" s="1097">
        <v>1</v>
      </c>
      <c r="B7" s="1105">
        <v>5</v>
      </c>
      <c r="C7" s="557" t="s">
        <v>497</v>
      </c>
      <c r="D7" s="558">
        <v>0.76</v>
      </c>
      <c r="E7" s="559">
        <v>0.99</v>
      </c>
      <c r="F7" s="558">
        <v>0.93</v>
      </c>
      <c r="G7" s="560"/>
    </row>
    <row r="8" spans="1:9" s="551" customFormat="1">
      <c r="A8" s="1104"/>
      <c r="B8" s="1106"/>
      <c r="C8" s="561" t="s">
        <v>498</v>
      </c>
      <c r="D8" s="562">
        <v>0.24</v>
      </c>
      <c r="E8" s="563">
        <v>0.37</v>
      </c>
      <c r="F8" s="562">
        <v>0.34</v>
      </c>
      <c r="G8" s="564"/>
    </row>
    <row r="9" spans="1:9" s="551" customFormat="1">
      <c r="A9" s="1104"/>
      <c r="B9" s="1106"/>
      <c r="C9" s="561" t="s">
        <v>499</v>
      </c>
      <c r="D9" s="562">
        <v>1.97</v>
      </c>
      <c r="E9" s="563">
        <v>2.82</v>
      </c>
      <c r="F9" s="562">
        <v>2.58</v>
      </c>
      <c r="G9" s="564">
        <v>2.58</v>
      </c>
    </row>
    <row r="10" spans="1:9" s="551" customFormat="1">
      <c r="A10" s="1104"/>
      <c r="B10" s="1106"/>
      <c r="C10" s="561" t="s">
        <v>500</v>
      </c>
      <c r="D10" s="562">
        <v>1.49</v>
      </c>
      <c r="E10" s="563">
        <v>2.06</v>
      </c>
      <c r="F10" s="562">
        <v>1.73</v>
      </c>
      <c r="G10" s="565"/>
    </row>
    <row r="11" spans="1:9" s="551" customFormat="1">
      <c r="A11" s="1104"/>
      <c r="B11" s="1106"/>
      <c r="C11" s="561" t="s">
        <v>501</v>
      </c>
      <c r="D11" s="562">
        <v>3.14</v>
      </c>
      <c r="E11" s="563">
        <v>4.47</v>
      </c>
      <c r="F11" s="562">
        <v>3.32</v>
      </c>
      <c r="G11" s="564">
        <v>3.32</v>
      </c>
    </row>
    <row r="12" spans="1:9" s="551" customFormat="1">
      <c r="A12" s="1104"/>
      <c r="B12" s="1106"/>
      <c r="C12" s="561" t="s">
        <v>502</v>
      </c>
      <c r="D12" s="562">
        <v>0.8</v>
      </c>
      <c r="E12" s="563">
        <v>1.29</v>
      </c>
      <c r="F12" s="562">
        <v>1.54</v>
      </c>
      <c r="G12" s="564">
        <v>1.54</v>
      </c>
    </row>
    <row r="13" spans="1:9" s="551" customFormat="1">
      <c r="A13" s="1104"/>
      <c r="B13" s="1106"/>
      <c r="C13" s="561" t="s">
        <v>503</v>
      </c>
      <c r="D13" s="562">
        <v>1.74</v>
      </c>
      <c r="E13" s="563">
        <v>2.96</v>
      </c>
      <c r="F13" s="562">
        <v>2.4500000000000002</v>
      </c>
      <c r="G13" s="565"/>
    </row>
    <row r="14" spans="1:9" s="551" customFormat="1">
      <c r="A14" s="1104"/>
      <c r="B14" s="1106"/>
      <c r="C14" s="561" t="s">
        <v>504</v>
      </c>
      <c r="D14" s="562">
        <v>2.16</v>
      </c>
      <c r="E14" s="563">
        <v>2.35</v>
      </c>
      <c r="F14" s="562">
        <v>2.4500000000000002</v>
      </c>
      <c r="G14" s="564"/>
    </row>
    <row r="15" spans="1:9" s="551" customFormat="1" ht="16.5" thickBot="1">
      <c r="A15" s="1098"/>
      <c r="B15" s="1106"/>
      <c r="C15" s="566" t="s">
        <v>426</v>
      </c>
      <c r="D15" s="567">
        <f>SUM(D7:D14)</f>
        <v>12.3</v>
      </c>
      <c r="E15" s="568">
        <f t="shared" ref="E15:F15" si="0">SUM(E7:E14)</f>
        <v>17.310000000000002</v>
      </c>
      <c r="F15" s="567">
        <f t="shared" si="0"/>
        <v>15.34</v>
      </c>
      <c r="G15" s="565"/>
    </row>
    <row r="16" spans="1:9" s="551" customFormat="1" ht="15" customHeight="1">
      <c r="A16" s="1097">
        <v>2</v>
      </c>
      <c r="B16" s="1105">
        <v>6</v>
      </c>
      <c r="C16" s="557" t="s">
        <v>505</v>
      </c>
      <c r="D16" s="569">
        <v>8.0299999999999994</v>
      </c>
      <c r="E16" s="570">
        <v>10.89</v>
      </c>
      <c r="F16" s="569">
        <v>9.75</v>
      </c>
      <c r="G16" s="571" t="s">
        <v>506</v>
      </c>
    </row>
    <row r="17" spans="1:8" s="551" customFormat="1">
      <c r="A17" s="1104"/>
      <c r="B17" s="1106"/>
      <c r="C17" s="561" t="s">
        <v>507</v>
      </c>
      <c r="D17" s="572">
        <v>3.26</v>
      </c>
      <c r="E17" s="573">
        <v>4.6399999999999997</v>
      </c>
      <c r="F17" s="572">
        <v>4.72</v>
      </c>
      <c r="G17" s="574" t="s">
        <v>506</v>
      </c>
    </row>
    <row r="18" spans="1:8" s="551" customFormat="1">
      <c r="A18" s="1104"/>
      <c r="B18" s="1106"/>
      <c r="C18" s="561" t="s">
        <v>508</v>
      </c>
      <c r="D18" s="562">
        <v>3.89</v>
      </c>
      <c r="E18" s="563">
        <v>6.15</v>
      </c>
      <c r="F18" s="562">
        <v>6.65</v>
      </c>
      <c r="G18" s="574" t="s">
        <v>506</v>
      </c>
    </row>
    <row r="19" spans="1:8" s="551" customFormat="1">
      <c r="A19" s="1104"/>
      <c r="B19" s="1106"/>
      <c r="C19" s="561" t="s">
        <v>509</v>
      </c>
      <c r="D19" s="562">
        <v>3.21</v>
      </c>
      <c r="E19" s="563">
        <v>5.27</v>
      </c>
      <c r="F19" s="562">
        <v>5.8</v>
      </c>
      <c r="G19" s="574" t="s">
        <v>506</v>
      </c>
    </row>
    <row r="20" spans="1:8" s="551" customFormat="1" ht="12.75" customHeight="1">
      <c r="A20" s="1104"/>
      <c r="B20" s="1106"/>
      <c r="C20" s="575" t="s">
        <v>426</v>
      </c>
      <c r="D20" s="576">
        <f>D16+D17+D18+D19</f>
        <v>18.39</v>
      </c>
      <c r="E20" s="577">
        <f>E16+E17+E18+E19</f>
        <v>26.95</v>
      </c>
      <c r="F20" s="578">
        <f>F16+F17+F18+F19</f>
        <v>26.919999999999998</v>
      </c>
      <c r="G20" s="579"/>
    </row>
    <row r="21" spans="1:8" s="551" customFormat="1">
      <c r="A21" s="1104"/>
      <c r="B21" s="1106"/>
      <c r="C21" s="561" t="s">
        <v>498</v>
      </c>
      <c r="D21" s="562">
        <v>0.72</v>
      </c>
      <c r="E21" s="563">
        <v>1.46</v>
      </c>
      <c r="F21" s="562">
        <v>1.36</v>
      </c>
      <c r="G21" s="574"/>
    </row>
    <row r="22" spans="1:8" s="551" customFormat="1">
      <c r="A22" s="1104"/>
      <c r="B22" s="1106"/>
      <c r="C22" s="561" t="s">
        <v>502</v>
      </c>
      <c r="D22" s="562">
        <v>1.04</v>
      </c>
      <c r="E22" s="563">
        <v>1.85</v>
      </c>
      <c r="F22" s="562">
        <v>1.37</v>
      </c>
      <c r="G22" s="574"/>
    </row>
    <row r="23" spans="1:8" s="551" customFormat="1">
      <c r="A23" s="1104"/>
      <c r="B23" s="1106"/>
      <c r="C23" s="561" t="s">
        <v>503</v>
      </c>
      <c r="D23" s="562">
        <v>1.1299999999999999</v>
      </c>
      <c r="E23" s="563">
        <v>1.82</v>
      </c>
      <c r="F23" s="562">
        <v>1.78</v>
      </c>
      <c r="G23" s="574"/>
    </row>
    <row r="24" spans="1:8" s="551" customFormat="1">
      <c r="A24" s="1104"/>
      <c r="B24" s="1106"/>
      <c r="C24" s="561" t="s">
        <v>510</v>
      </c>
      <c r="D24" s="562">
        <v>0.91</v>
      </c>
      <c r="E24" s="563">
        <v>1.37</v>
      </c>
      <c r="F24" s="562">
        <v>1.63</v>
      </c>
      <c r="G24" s="574"/>
    </row>
    <row r="25" spans="1:8" s="551" customFormat="1">
      <c r="A25" s="1104"/>
      <c r="B25" s="1106"/>
      <c r="C25" s="561" t="s">
        <v>511</v>
      </c>
      <c r="D25" s="562">
        <v>7.0000000000000007E-2</v>
      </c>
      <c r="E25" s="563">
        <v>0.13</v>
      </c>
      <c r="F25" s="562">
        <v>0.13</v>
      </c>
      <c r="G25" s="574"/>
    </row>
    <row r="26" spans="1:8" s="551" customFormat="1">
      <c r="A26" s="1104"/>
      <c r="B26" s="1106"/>
      <c r="C26" s="561" t="s">
        <v>512</v>
      </c>
      <c r="D26" s="562">
        <v>0</v>
      </c>
      <c r="E26" s="563">
        <v>0</v>
      </c>
      <c r="F26" s="562">
        <v>0</v>
      </c>
      <c r="G26" s="574"/>
    </row>
    <row r="27" spans="1:8" s="551" customFormat="1">
      <c r="A27" s="1104"/>
      <c r="B27" s="1106"/>
      <c r="C27" s="561" t="s">
        <v>513</v>
      </c>
      <c r="D27" s="562">
        <v>0.79</v>
      </c>
      <c r="E27" s="563">
        <v>1.45</v>
      </c>
      <c r="F27" s="562">
        <v>1.44</v>
      </c>
      <c r="G27" s="574"/>
    </row>
    <row r="28" spans="1:8" s="551" customFormat="1">
      <c r="A28" s="1104"/>
      <c r="B28" s="1106"/>
      <c r="C28" s="561" t="s">
        <v>514</v>
      </c>
      <c r="D28" s="562">
        <v>0</v>
      </c>
      <c r="E28" s="563">
        <v>0</v>
      </c>
      <c r="F28" s="562">
        <v>0.71</v>
      </c>
      <c r="G28" s="574"/>
    </row>
    <row r="29" spans="1:8" s="551" customFormat="1" ht="16.5" thickBot="1">
      <c r="A29" s="1098"/>
      <c r="B29" s="1106"/>
      <c r="C29" s="580" t="s">
        <v>426</v>
      </c>
      <c r="D29" s="581">
        <f>SUM(D21:D28)</f>
        <v>4.66</v>
      </c>
      <c r="E29" s="582">
        <f>SUM(E21:E28)</f>
        <v>8.08</v>
      </c>
      <c r="F29" s="581">
        <f>SUM(F21:F28)</f>
        <v>8.4200000000000017</v>
      </c>
      <c r="G29" s="583"/>
    </row>
    <row r="30" spans="1:8" s="551" customFormat="1" ht="15" customHeight="1">
      <c r="A30" s="1097">
        <v>3</v>
      </c>
      <c r="B30" s="1105">
        <v>53</v>
      </c>
      <c r="C30" s="557" t="s">
        <v>515</v>
      </c>
      <c r="D30" s="558">
        <v>0.13</v>
      </c>
      <c r="E30" s="584">
        <v>0.2</v>
      </c>
      <c r="F30" s="558">
        <v>0.25</v>
      </c>
      <c r="G30" s="571"/>
      <c r="H30" s="585"/>
    </row>
    <row r="31" spans="1:8" s="551" customFormat="1">
      <c r="A31" s="1104"/>
      <c r="B31" s="1106"/>
      <c r="C31" s="561" t="s">
        <v>516</v>
      </c>
      <c r="D31" s="562">
        <v>0</v>
      </c>
      <c r="E31" s="586">
        <v>0</v>
      </c>
      <c r="F31" s="562">
        <v>0</v>
      </c>
      <c r="G31" s="574"/>
      <c r="H31" s="587"/>
    </row>
    <row r="32" spans="1:8" s="551" customFormat="1">
      <c r="A32" s="1104"/>
      <c r="B32" s="1106"/>
      <c r="C32" s="561" t="s">
        <v>499</v>
      </c>
      <c r="D32" s="588">
        <v>0</v>
      </c>
      <c r="E32" s="562">
        <v>0.31</v>
      </c>
      <c r="F32" s="562">
        <v>0.42</v>
      </c>
      <c r="G32" s="574"/>
      <c r="H32" s="587"/>
    </row>
    <row r="33" spans="1:8" s="551" customFormat="1" ht="12.75" customHeight="1">
      <c r="A33" s="1104"/>
      <c r="B33" s="1106"/>
      <c r="C33" s="561" t="s">
        <v>92</v>
      </c>
      <c r="D33" s="588">
        <v>2.97</v>
      </c>
      <c r="E33" s="562">
        <v>4.78</v>
      </c>
      <c r="F33" s="562">
        <v>5.25</v>
      </c>
      <c r="G33" s="574"/>
      <c r="H33" s="587"/>
    </row>
    <row r="34" spans="1:8" s="551" customFormat="1">
      <c r="A34" s="1104"/>
      <c r="B34" s="1106"/>
      <c r="C34" s="561" t="s">
        <v>88</v>
      </c>
      <c r="D34" s="588">
        <v>3.05</v>
      </c>
      <c r="E34" s="562">
        <v>4.71</v>
      </c>
      <c r="F34" s="562">
        <v>5.16</v>
      </c>
      <c r="G34" s="574"/>
      <c r="H34" s="587"/>
    </row>
    <row r="35" spans="1:8" s="551" customFormat="1" ht="16.5" thickBot="1">
      <c r="A35" s="1098"/>
      <c r="B35" s="1106"/>
      <c r="C35" s="589" t="s">
        <v>426</v>
      </c>
      <c r="D35" s="590">
        <f>SUM(D30:D34)</f>
        <v>6.15</v>
      </c>
      <c r="E35" s="590">
        <f>SUM(E30:E34)</f>
        <v>10</v>
      </c>
      <c r="F35" s="590">
        <f>SUM(F30:F34)</f>
        <v>11.08</v>
      </c>
      <c r="G35" s="574"/>
      <c r="H35" s="587"/>
    </row>
    <row r="36" spans="1:8" s="551" customFormat="1" ht="15" customHeight="1">
      <c r="A36" s="1097">
        <v>4</v>
      </c>
      <c r="B36" s="1105">
        <v>20</v>
      </c>
      <c r="C36" s="557" t="s">
        <v>517</v>
      </c>
      <c r="D36" s="591">
        <v>0.16</v>
      </c>
      <c r="E36" s="558">
        <v>0.22</v>
      </c>
      <c r="F36" s="558">
        <v>0.16</v>
      </c>
      <c r="G36" s="571"/>
    </row>
    <row r="37" spans="1:8" s="551" customFormat="1">
      <c r="A37" s="1104"/>
      <c r="B37" s="1106"/>
      <c r="C37" s="561" t="s">
        <v>502</v>
      </c>
      <c r="D37" s="588">
        <v>0.72</v>
      </c>
      <c r="E37" s="562">
        <v>0.86</v>
      </c>
      <c r="F37" s="562">
        <v>0.8</v>
      </c>
      <c r="G37" s="574"/>
    </row>
    <row r="38" spans="1:8" s="551" customFormat="1">
      <c r="A38" s="1104"/>
      <c r="B38" s="1106"/>
      <c r="C38" s="561" t="s">
        <v>518</v>
      </c>
      <c r="D38" s="588">
        <v>0.5</v>
      </c>
      <c r="E38" s="562">
        <v>0.57999999999999996</v>
      </c>
      <c r="F38" s="562">
        <v>0.59</v>
      </c>
      <c r="G38" s="574"/>
    </row>
    <row r="39" spans="1:8" s="551" customFormat="1">
      <c r="A39" s="1104"/>
      <c r="B39" s="1106"/>
      <c r="C39" s="561" t="s">
        <v>519</v>
      </c>
      <c r="D39" s="588">
        <v>0.37</v>
      </c>
      <c r="E39" s="562">
        <v>0.64</v>
      </c>
      <c r="F39" s="562">
        <v>0.72</v>
      </c>
      <c r="G39" s="574"/>
    </row>
    <row r="40" spans="1:8" s="551" customFormat="1">
      <c r="A40" s="1104"/>
      <c r="B40" s="1106"/>
      <c r="C40" s="561" t="s">
        <v>520</v>
      </c>
      <c r="D40" s="588">
        <v>0</v>
      </c>
      <c r="E40" s="562">
        <v>0.02</v>
      </c>
      <c r="F40" s="562">
        <v>0.02</v>
      </c>
      <c r="G40" s="574"/>
    </row>
    <row r="41" spans="1:8" s="551" customFormat="1" ht="16.5" thickBot="1">
      <c r="A41" s="1098"/>
      <c r="B41" s="1107"/>
      <c r="C41" s="580" t="s">
        <v>426</v>
      </c>
      <c r="D41" s="592">
        <f>SUM(D36:D40)</f>
        <v>1.75</v>
      </c>
      <c r="E41" s="592">
        <f>SUM(E36:E40)</f>
        <v>2.3200000000000003</v>
      </c>
      <c r="F41" s="592">
        <f>SUM(F36:F40)</f>
        <v>2.29</v>
      </c>
      <c r="G41" s="583"/>
    </row>
    <row r="42" spans="1:8" s="551" customFormat="1">
      <c r="A42" s="1097">
        <v>5</v>
      </c>
      <c r="B42" s="1106" t="s">
        <v>151</v>
      </c>
      <c r="C42" s="557" t="s">
        <v>521</v>
      </c>
      <c r="D42" s="588">
        <v>20.329999999999998</v>
      </c>
      <c r="E42" s="558">
        <v>21.74</v>
      </c>
      <c r="F42" s="562">
        <v>21.24</v>
      </c>
      <c r="G42" s="565"/>
    </row>
    <row r="43" spans="1:8" s="551" customFormat="1" ht="14.25" customHeight="1">
      <c r="A43" s="1104"/>
      <c r="B43" s="1106"/>
      <c r="C43" s="561" t="s">
        <v>522</v>
      </c>
      <c r="D43" s="588">
        <v>15.68</v>
      </c>
      <c r="E43" s="562">
        <v>21.06</v>
      </c>
      <c r="F43" s="562">
        <v>17.68</v>
      </c>
      <c r="G43" s="574"/>
    </row>
    <row r="44" spans="1:8" s="551" customFormat="1" ht="14.25" customHeight="1">
      <c r="A44" s="1104"/>
      <c r="B44" s="1106"/>
      <c r="C44" s="561" t="s">
        <v>523</v>
      </c>
      <c r="D44" s="588">
        <v>14.75</v>
      </c>
      <c r="E44" s="562">
        <v>0</v>
      </c>
      <c r="F44" s="562">
        <v>13.15</v>
      </c>
      <c r="G44" s="574"/>
    </row>
    <row r="45" spans="1:8" s="551" customFormat="1" ht="16.5" customHeight="1">
      <c r="A45" s="1104"/>
      <c r="B45" s="1106"/>
      <c r="C45" s="561" t="s">
        <v>524</v>
      </c>
      <c r="D45" s="588">
        <v>0.12</v>
      </c>
      <c r="E45" s="562">
        <v>0.13</v>
      </c>
      <c r="F45" s="562">
        <v>0.12</v>
      </c>
      <c r="G45" s="574"/>
    </row>
    <row r="46" spans="1:8" s="551" customFormat="1">
      <c r="A46" s="1104"/>
      <c r="B46" s="1106"/>
      <c r="C46" s="561" t="s">
        <v>525</v>
      </c>
      <c r="D46" s="588">
        <v>0.05</v>
      </c>
      <c r="E46" s="562">
        <v>0.06</v>
      </c>
      <c r="F46" s="562">
        <v>0.05</v>
      </c>
      <c r="G46" s="574"/>
    </row>
    <row r="47" spans="1:8" s="551" customFormat="1">
      <c r="A47" s="1104"/>
      <c r="B47" s="1106"/>
      <c r="C47" s="561" t="s">
        <v>526</v>
      </c>
      <c r="D47" s="588">
        <v>0.12</v>
      </c>
      <c r="E47" s="562">
        <v>0.12</v>
      </c>
      <c r="F47" s="562">
        <v>0.1</v>
      </c>
      <c r="G47" s="574"/>
    </row>
    <row r="48" spans="1:8" s="551" customFormat="1">
      <c r="A48" s="1104"/>
      <c r="B48" s="1106"/>
      <c r="C48" s="561" t="s">
        <v>527</v>
      </c>
      <c r="D48" s="588">
        <v>0.05</v>
      </c>
      <c r="E48" s="562">
        <v>0.21</v>
      </c>
      <c r="F48" s="562">
        <v>0.05</v>
      </c>
      <c r="G48" s="574"/>
    </row>
    <row r="49" spans="1:7" s="551" customFormat="1">
      <c r="A49" s="1104"/>
      <c r="B49" s="1106"/>
      <c r="C49" s="561" t="s">
        <v>528</v>
      </c>
      <c r="D49" s="588">
        <v>0.18</v>
      </c>
      <c r="E49" s="562">
        <v>0.18</v>
      </c>
      <c r="F49" s="562">
        <v>0.18</v>
      </c>
      <c r="G49" s="574"/>
    </row>
    <row r="50" spans="1:7" s="551" customFormat="1" ht="16.5" thickBot="1">
      <c r="A50" s="1098"/>
      <c r="B50" s="1106"/>
      <c r="C50" s="580" t="s">
        <v>426</v>
      </c>
      <c r="D50" s="590">
        <f>SUM(D42:D49)</f>
        <v>51.279999999999987</v>
      </c>
      <c r="E50" s="581">
        <f>SUM(E42:E49)</f>
        <v>43.5</v>
      </c>
      <c r="F50" s="593">
        <f>SUM(F42:F49)</f>
        <v>52.569999999999993</v>
      </c>
      <c r="G50" s="574"/>
    </row>
    <row r="51" spans="1:7" s="551" customFormat="1" ht="15.75" customHeight="1">
      <c r="A51" s="1097">
        <v>6</v>
      </c>
      <c r="B51" s="1105">
        <v>21</v>
      </c>
      <c r="C51" s="557" t="s">
        <v>178</v>
      </c>
      <c r="D51" s="558">
        <v>2.12</v>
      </c>
      <c r="E51" s="558">
        <v>3.17</v>
      </c>
      <c r="F51" s="558">
        <v>3.58</v>
      </c>
      <c r="G51" s="560"/>
    </row>
    <row r="52" spans="1:7" s="551" customFormat="1">
      <c r="A52" s="1104"/>
      <c r="B52" s="1106"/>
      <c r="C52" s="561" t="s">
        <v>182</v>
      </c>
      <c r="D52" s="562">
        <v>0.22</v>
      </c>
      <c r="E52" s="562">
        <v>0.22</v>
      </c>
      <c r="F52" s="562">
        <v>0.22</v>
      </c>
      <c r="G52" s="565"/>
    </row>
    <row r="53" spans="1:7" s="551" customFormat="1">
      <c r="A53" s="1104"/>
      <c r="B53" s="1106"/>
      <c r="C53" s="561" t="s">
        <v>184</v>
      </c>
      <c r="D53" s="562">
        <v>0.96</v>
      </c>
      <c r="E53" s="562">
        <v>1.24</v>
      </c>
      <c r="F53" s="562">
        <v>1.29</v>
      </c>
      <c r="G53" s="565"/>
    </row>
    <row r="54" spans="1:7" s="551" customFormat="1">
      <c r="A54" s="1104"/>
      <c r="B54" s="1106"/>
      <c r="C54" s="561" t="s">
        <v>179</v>
      </c>
      <c r="D54" s="562">
        <v>0.59</v>
      </c>
      <c r="E54" s="562">
        <v>0.31</v>
      </c>
      <c r="F54" s="562">
        <v>0.31</v>
      </c>
      <c r="G54" s="565"/>
    </row>
    <row r="55" spans="1:7" s="551" customFormat="1">
      <c r="A55" s="1104"/>
      <c r="B55" s="1106"/>
      <c r="C55" s="561" t="s">
        <v>180</v>
      </c>
      <c r="D55" s="562">
        <v>2.83</v>
      </c>
      <c r="E55" s="562">
        <v>3.41</v>
      </c>
      <c r="F55" s="562">
        <v>3.55</v>
      </c>
      <c r="G55" s="565"/>
    </row>
    <row r="56" spans="1:7" s="551" customFormat="1">
      <c r="A56" s="1104"/>
      <c r="B56" s="1106"/>
      <c r="C56" s="561" t="s">
        <v>181</v>
      </c>
      <c r="D56" s="562">
        <v>2.37</v>
      </c>
      <c r="E56" s="562">
        <v>2.83</v>
      </c>
      <c r="F56" s="562">
        <v>2.91</v>
      </c>
      <c r="G56" s="565"/>
    </row>
    <row r="57" spans="1:7" s="551" customFormat="1">
      <c r="A57" s="1104"/>
      <c r="B57" s="1106"/>
      <c r="C57" s="574" t="s">
        <v>426</v>
      </c>
      <c r="D57" s="593">
        <f>SUM(D51:D56)</f>
        <v>9.09</v>
      </c>
      <c r="E57" s="593">
        <f>SUM(E51:E56)</f>
        <v>11.18</v>
      </c>
      <c r="F57" s="593">
        <f>SUM(F51:F56)</f>
        <v>11.86</v>
      </c>
      <c r="G57" s="565"/>
    </row>
    <row r="58" spans="1:7" s="551" customFormat="1" ht="12.75" customHeight="1">
      <c r="A58" s="1104"/>
      <c r="B58" s="1106"/>
      <c r="C58" s="561" t="s">
        <v>529</v>
      </c>
      <c r="D58" s="594">
        <v>0.8</v>
      </c>
      <c r="E58" s="594">
        <v>1.63</v>
      </c>
      <c r="F58" s="594">
        <v>1.02</v>
      </c>
      <c r="G58" s="595"/>
    </row>
    <row r="59" spans="1:7" s="551" customFormat="1">
      <c r="A59" s="1104"/>
      <c r="B59" s="1106"/>
      <c r="C59" s="561" t="s">
        <v>530</v>
      </c>
      <c r="D59" s="562">
        <v>0.15</v>
      </c>
      <c r="E59" s="562">
        <v>0.19</v>
      </c>
      <c r="F59" s="562">
        <v>0.2</v>
      </c>
      <c r="G59" s="565"/>
    </row>
    <row r="60" spans="1:7" s="551" customFormat="1">
      <c r="A60" s="1104"/>
      <c r="B60" s="1106"/>
      <c r="C60" s="561" t="s">
        <v>515</v>
      </c>
      <c r="D60" s="562">
        <v>0</v>
      </c>
      <c r="E60" s="562">
        <v>0</v>
      </c>
      <c r="F60" s="562">
        <v>0</v>
      </c>
      <c r="G60" s="565"/>
    </row>
    <row r="61" spans="1:7" s="551" customFormat="1">
      <c r="A61" s="1104"/>
      <c r="B61" s="1106"/>
      <c r="C61" s="561" t="s">
        <v>498</v>
      </c>
      <c r="D61" s="562">
        <v>0.14000000000000001</v>
      </c>
      <c r="E61" s="562">
        <v>0.1</v>
      </c>
      <c r="F61" s="562">
        <v>0.08</v>
      </c>
      <c r="G61" s="565"/>
    </row>
    <row r="62" spans="1:7" s="551" customFormat="1">
      <c r="A62" s="1104"/>
      <c r="B62" s="1106"/>
      <c r="C62" s="561" t="s">
        <v>531</v>
      </c>
      <c r="D62" s="562">
        <v>0</v>
      </c>
      <c r="E62" s="562">
        <v>0.01</v>
      </c>
      <c r="F62" s="562">
        <v>0</v>
      </c>
      <c r="G62" s="565"/>
    </row>
    <row r="63" spans="1:7" s="551" customFormat="1">
      <c r="A63" s="1104"/>
      <c r="B63" s="1106"/>
      <c r="C63" s="561" t="s">
        <v>532</v>
      </c>
      <c r="D63" s="562">
        <v>0.12</v>
      </c>
      <c r="E63" s="562">
        <v>0.15</v>
      </c>
      <c r="F63" s="562">
        <v>0.15</v>
      </c>
      <c r="G63" s="565"/>
    </row>
    <row r="64" spans="1:7" s="551" customFormat="1" ht="16.5" thickBot="1">
      <c r="A64" s="1098"/>
      <c r="B64" s="1106"/>
      <c r="C64" s="566" t="s">
        <v>426</v>
      </c>
      <c r="D64" s="596">
        <f>SUM(D58:D63)</f>
        <v>1.21</v>
      </c>
      <c r="E64" s="596">
        <f>SUM(E58:E63)</f>
        <v>2.08</v>
      </c>
      <c r="F64" s="596">
        <f>SUM(F58:F63)</f>
        <v>1.45</v>
      </c>
      <c r="G64" s="597"/>
    </row>
    <row r="65" spans="1:7" s="551" customFormat="1">
      <c r="A65" s="1097">
        <v>7</v>
      </c>
      <c r="B65" s="1105">
        <v>81</v>
      </c>
      <c r="C65" s="557" t="s">
        <v>533</v>
      </c>
      <c r="D65" s="558">
        <v>3.53</v>
      </c>
      <c r="E65" s="558">
        <v>3.36</v>
      </c>
      <c r="F65" s="558">
        <v>3.29</v>
      </c>
      <c r="G65" s="560">
        <v>3.59</v>
      </c>
    </row>
    <row r="66" spans="1:7" s="551" customFormat="1">
      <c r="A66" s="1104"/>
      <c r="B66" s="1106"/>
      <c r="C66" s="561" t="s">
        <v>534</v>
      </c>
      <c r="D66" s="562">
        <v>0</v>
      </c>
      <c r="E66" s="562">
        <v>0</v>
      </c>
      <c r="F66" s="562">
        <v>0</v>
      </c>
      <c r="G66" s="565"/>
    </row>
    <row r="67" spans="1:7" s="551" customFormat="1">
      <c r="A67" s="1104"/>
      <c r="B67" s="1106"/>
      <c r="C67" s="561" t="s">
        <v>535</v>
      </c>
      <c r="D67" s="562">
        <v>0</v>
      </c>
      <c r="E67" s="562">
        <v>0</v>
      </c>
      <c r="F67" s="562">
        <v>0</v>
      </c>
      <c r="G67" s="565"/>
    </row>
    <row r="68" spans="1:7" s="551" customFormat="1">
      <c r="A68" s="1104"/>
      <c r="B68" s="1106"/>
      <c r="C68" s="561" t="s">
        <v>536</v>
      </c>
      <c r="D68" s="562">
        <v>0</v>
      </c>
      <c r="E68" s="562">
        <v>0</v>
      </c>
      <c r="F68" s="562">
        <v>0</v>
      </c>
      <c r="G68" s="565"/>
    </row>
    <row r="69" spans="1:7" s="551" customFormat="1">
      <c r="A69" s="1104"/>
      <c r="B69" s="1106"/>
      <c r="C69" s="561" t="s">
        <v>537</v>
      </c>
      <c r="D69" s="562">
        <v>0</v>
      </c>
      <c r="E69" s="562">
        <v>0</v>
      </c>
      <c r="F69" s="562">
        <v>0</v>
      </c>
      <c r="G69" s="565"/>
    </row>
    <row r="70" spans="1:7" s="551" customFormat="1">
      <c r="A70" s="1104"/>
      <c r="B70" s="1106"/>
      <c r="C70" s="561" t="s">
        <v>538</v>
      </c>
      <c r="D70" s="562">
        <v>0</v>
      </c>
      <c r="E70" s="562">
        <v>0</v>
      </c>
      <c r="F70" s="562">
        <v>0</v>
      </c>
      <c r="G70" s="565"/>
    </row>
    <row r="71" spans="1:7" s="551" customFormat="1" ht="12.75" customHeight="1">
      <c r="A71" s="1104"/>
      <c r="B71" s="1106"/>
      <c r="C71" s="574" t="s">
        <v>539</v>
      </c>
      <c r="D71" s="562">
        <v>3.43</v>
      </c>
      <c r="E71" s="562">
        <v>4.47</v>
      </c>
      <c r="F71" s="562">
        <v>4.25</v>
      </c>
      <c r="G71" s="595" t="s">
        <v>506</v>
      </c>
    </row>
    <row r="72" spans="1:7" s="551" customFormat="1">
      <c r="A72" s="1104"/>
      <c r="B72" s="1106"/>
      <c r="C72" s="574" t="s">
        <v>540</v>
      </c>
      <c r="D72" s="562">
        <v>1.45</v>
      </c>
      <c r="E72" s="562">
        <v>1.7</v>
      </c>
      <c r="F72" s="562">
        <v>2.0099999999999998</v>
      </c>
      <c r="G72" s="565" t="s">
        <v>541</v>
      </c>
    </row>
    <row r="73" spans="1:7" s="551" customFormat="1" ht="16.5" thickBot="1">
      <c r="A73" s="1098"/>
      <c r="B73" s="1107"/>
      <c r="C73" s="580" t="s">
        <v>426</v>
      </c>
      <c r="D73" s="567">
        <f>SUM(D65:D72)</f>
        <v>8.41</v>
      </c>
      <c r="E73" s="567">
        <f>SUM(E65:E72)</f>
        <v>9.5299999999999994</v>
      </c>
      <c r="F73" s="567">
        <f>SUM(F65:F72)</f>
        <v>9.5500000000000007</v>
      </c>
      <c r="G73" s="598"/>
    </row>
    <row r="74" spans="1:7" s="551" customFormat="1" ht="15" customHeight="1">
      <c r="A74" s="1097">
        <v>8</v>
      </c>
      <c r="B74" s="1105">
        <v>419</v>
      </c>
      <c r="C74" s="557" t="s">
        <v>542</v>
      </c>
      <c r="D74" s="558">
        <v>0.15</v>
      </c>
      <c r="E74" s="558">
        <v>0.27</v>
      </c>
      <c r="F74" s="558">
        <v>0.39</v>
      </c>
      <c r="G74" s="560" t="s">
        <v>543</v>
      </c>
    </row>
    <row r="75" spans="1:7" s="551" customFormat="1">
      <c r="A75" s="1104"/>
      <c r="B75" s="1106"/>
      <c r="C75" s="561" t="s">
        <v>544</v>
      </c>
      <c r="D75" s="562">
        <v>0.14000000000000001</v>
      </c>
      <c r="E75" s="562">
        <v>0.37</v>
      </c>
      <c r="F75" s="562">
        <v>0.51</v>
      </c>
      <c r="G75" s="565" t="s">
        <v>543</v>
      </c>
    </row>
    <row r="76" spans="1:7" s="551" customFormat="1" ht="18" customHeight="1" thickBot="1">
      <c r="A76" s="1098"/>
      <c r="B76" s="1107"/>
      <c r="C76" s="580" t="s">
        <v>426</v>
      </c>
      <c r="D76" s="567">
        <f>D74+D75</f>
        <v>0.29000000000000004</v>
      </c>
      <c r="E76" s="567">
        <f>E74+E75</f>
        <v>0.64</v>
      </c>
      <c r="F76" s="567">
        <f>F74+F75</f>
        <v>0.9</v>
      </c>
      <c r="G76" s="598"/>
    </row>
    <row r="77" spans="1:7" s="551" customFormat="1" ht="16.5" hidden="1" thickBot="1">
      <c r="A77" s="1114" t="s">
        <v>545</v>
      </c>
      <c r="B77" s="1114"/>
      <c r="C77" s="1114"/>
      <c r="D77" s="599">
        <f>D73+D64+D57+D50+D41+D35+D29+D15+D76+D20</f>
        <v>113.52999999999999</v>
      </c>
      <c r="E77" s="599">
        <f t="shared" ref="E77:F77" si="1">E73+E64+E57+E50+E41+E35+E29+E15+E76+E20</f>
        <v>131.58999999999997</v>
      </c>
      <c r="F77" s="599">
        <f t="shared" si="1"/>
        <v>140.38</v>
      </c>
      <c r="G77" s="600"/>
    </row>
    <row r="78" spans="1:7" s="551" customFormat="1" ht="16.5" hidden="1" thickBot="1">
      <c r="A78" s="1115" t="s">
        <v>546</v>
      </c>
      <c r="B78" s="1115"/>
      <c r="C78" s="1115"/>
      <c r="D78" s="601">
        <v>0.28999999999999998</v>
      </c>
      <c r="E78" s="601">
        <v>0.64</v>
      </c>
      <c r="F78" s="601">
        <v>0.9</v>
      </c>
      <c r="G78" s="602"/>
    </row>
    <row r="79" spans="1:7" s="551" customFormat="1" ht="16.5" hidden="1" thickBot="1">
      <c r="A79" s="1116" t="s">
        <v>547</v>
      </c>
      <c r="B79" s="1117"/>
      <c r="C79" s="1118"/>
      <c r="D79" s="603">
        <v>21.82</v>
      </c>
      <c r="E79" s="603">
        <v>31.42</v>
      </c>
      <c r="F79" s="603">
        <v>31.17</v>
      </c>
      <c r="G79" s="604"/>
    </row>
    <row r="80" spans="1:7" s="551" customFormat="1" ht="16.5" hidden="1" thickBot="1">
      <c r="B80" s="605"/>
      <c r="C80" s="606"/>
      <c r="D80" s="607"/>
      <c r="E80" s="607"/>
      <c r="F80" s="607"/>
      <c r="G80" s="608"/>
    </row>
    <row r="81" spans="1:7" s="551" customFormat="1" ht="20.25" customHeight="1">
      <c r="A81" s="1108">
        <v>9</v>
      </c>
      <c r="B81" s="1111" t="s">
        <v>548</v>
      </c>
      <c r="C81" s="609" t="s">
        <v>515</v>
      </c>
      <c r="D81" s="591">
        <v>0.1</v>
      </c>
      <c r="E81" s="558">
        <v>0.12</v>
      </c>
      <c r="F81" s="584">
        <v>0.1</v>
      </c>
      <c r="G81" s="610"/>
    </row>
    <row r="82" spans="1:7" s="551" customFormat="1">
      <c r="A82" s="1109"/>
      <c r="B82" s="1112"/>
      <c r="C82" s="611" t="s">
        <v>549</v>
      </c>
      <c r="D82" s="588">
        <v>0.1</v>
      </c>
      <c r="E82" s="562">
        <v>0.2</v>
      </c>
      <c r="F82" s="586">
        <v>0.12</v>
      </c>
      <c r="G82" s="612"/>
    </row>
    <row r="83" spans="1:7" s="551" customFormat="1" ht="18.75" customHeight="1">
      <c r="A83" s="1109"/>
      <c r="B83" s="1112"/>
      <c r="C83" s="611" t="s">
        <v>550</v>
      </c>
      <c r="D83" s="588">
        <v>3.3</v>
      </c>
      <c r="E83" s="562">
        <v>3.6</v>
      </c>
      <c r="F83" s="586">
        <v>3.3</v>
      </c>
      <c r="G83" s="612"/>
    </row>
    <row r="84" spans="1:7" s="551" customFormat="1">
      <c r="A84" s="1109"/>
      <c r="B84" s="1112"/>
      <c r="C84" s="611" t="s">
        <v>516</v>
      </c>
      <c r="D84" s="613">
        <v>0</v>
      </c>
      <c r="E84" s="614">
        <v>0</v>
      </c>
      <c r="F84" s="615">
        <v>0</v>
      </c>
      <c r="G84" s="612" t="s">
        <v>349</v>
      </c>
    </row>
    <row r="85" spans="1:7" s="551" customFormat="1">
      <c r="A85" s="1109"/>
      <c r="B85" s="1112"/>
      <c r="C85" s="611" t="s">
        <v>551</v>
      </c>
      <c r="D85" s="613">
        <v>0</v>
      </c>
      <c r="E85" s="614">
        <v>0</v>
      </c>
      <c r="F85" s="615">
        <v>0</v>
      </c>
      <c r="G85" s="612" t="s">
        <v>349</v>
      </c>
    </row>
    <row r="86" spans="1:7" s="551" customFormat="1">
      <c r="A86" s="1109"/>
      <c r="B86" s="1112"/>
      <c r="C86" s="611" t="s">
        <v>552</v>
      </c>
      <c r="D86" s="588">
        <v>2.2000000000000002</v>
      </c>
      <c r="E86" s="562">
        <v>2.14</v>
      </c>
      <c r="F86" s="586">
        <v>2.2999999999999998</v>
      </c>
      <c r="G86" s="612"/>
    </row>
    <row r="87" spans="1:7" s="551" customFormat="1">
      <c r="A87" s="1109"/>
      <c r="B87" s="1112"/>
      <c r="C87" s="611" t="s">
        <v>553</v>
      </c>
      <c r="D87" s="588">
        <v>0</v>
      </c>
      <c r="E87" s="562">
        <v>0</v>
      </c>
      <c r="F87" s="586">
        <v>0</v>
      </c>
      <c r="G87" s="612"/>
    </row>
    <row r="88" spans="1:7" s="551" customFormat="1">
      <c r="A88" s="1109"/>
      <c r="B88" s="1112"/>
      <c r="C88" s="611" t="s">
        <v>554</v>
      </c>
      <c r="D88" s="616">
        <v>0.08</v>
      </c>
      <c r="E88" s="617">
        <v>0.11</v>
      </c>
      <c r="F88" s="618">
        <v>0.09</v>
      </c>
      <c r="G88" s="612"/>
    </row>
    <row r="89" spans="1:7" s="551" customFormat="1" ht="16.5" thickBot="1">
      <c r="A89" s="1110"/>
      <c r="B89" s="1113"/>
      <c r="C89" s="580" t="s">
        <v>426</v>
      </c>
      <c r="D89" s="619">
        <f>SUM(D81:D88)</f>
        <v>5.78</v>
      </c>
      <c r="E89" s="620">
        <f>SUM(E81:E88)</f>
        <v>6.1700000000000008</v>
      </c>
      <c r="F89" s="621">
        <f>SUM(F81:F88)</f>
        <v>5.91</v>
      </c>
      <c r="G89" s="622"/>
    </row>
    <row r="90" spans="1:7" s="551" customFormat="1">
      <c r="A90" s="1108">
        <v>10</v>
      </c>
      <c r="B90" s="1111" t="s">
        <v>555</v>
      </c>
      <c r="C90" s="623" t="s">
        <v>556</v>
      </c>
      <c r="D90" s="624">
        <v>0</v>
      </c>
      <c r="E90" s="625">
        <v>0</v>
      </c>
      <c r="F90" s="626">
        <v>0</v>
      </c>
      <c r="G90" s="609" t="s">
        <v>557</v>
      </c>
    </row>
    <row r="91" spans="1:7" s="551" customFormat="1">
      <c r="A91" s="1109"/>
      <c r="B91" s="1112"/>
      <c r="C91" s="627" t="s">
        <v>500</v>
      </c>
      <c r="D91" s="588">
        <v>0</v>
      </c>
      <c r="E91" s="562">
        <v>0</v>
      </c>
      <c r="F91" s="586">
        <v>0</v>
      </c>
      <c r="G91" s="611" t="s">
        <v>558</v>
      </c>
    </row>
    <row r="92" spans="1:7" s="551" customFormat="1">
      <c r="A92" s="1109"/>
      <c r="B92" s="1112"/>
      <c r="C92" s="627" t="s">
        <v>559</v>
      </c>
      <c r="D92" s="628">
        <v>0.05</v>
      </c>
      <c r="E92" s="594">
        <v>0.05</v>
      </c>
      <c r="F92" s="629">
        <v>0.05</v>
      </c>
      <c r="G92" s="611"/>
    </row>
    <row r="93" spans="1:7" s="551" customFormat="1">
      <c r="A93" s="1109"/>
      <c r="B93" s="1112"/>
      <c r="C93" s="627" t="s">
        <v>560</v>
      </c>
      <c r="D93" s="613">
        <v>0</v>
      </c>
      <c r="E93" s="614">
        <v>0</v>
      </c>
      <c r="F93" s="615">
        <v>0</v>
      </c>
      <c r="G93" s="611" t="s">
        <v>557</v>
      </c>
    </row>
    <row r="94" spans="1:7" s="551" customFormat="1" ht="16.5" thickBot="1">
      <c r="A94" s="1110"/>
      <c r="B94" s="1113"/>
      <c r="C94" s="630" t="s">
        <v>426</v>
      </c>
      <c r="D94" s="619">
        <f>SUM(D90:D93)</f>
        <v>0.05</v>
      </c>
      <c r="E94" s="620">
        <f>SUM(E90:E93)</f>
        <v>0.05</v>
      </c>
      <c r="F94" s="621">
        <f>SUM(F90:F93)</f>
        <v>0.05</v>
      </c>
      <c r="G94" s="631"/>
    </row>
    <row r="95" spans="1:7" s="551" customFormat="1">
      <c r="A95" s="1108">
        <v>11</v>
      </c>
      <c r="B95" s="1111" t="s">
        <v>561</v>
      </c>
      <c r="C95" s="632" t="s">
        <v>529</v>
      </c>
      <c r="D95" s="633">
        <v>0.28000000000000003</v>
      </c>
      <c r="E95" s="633">
        <v>0.33</v>
      </c>
      <c r="F95" s="634">
        <v>0.38</v>
      </c>
      <c r="G95" s="635"/>
    </row>
    <row r="96" spans="1:7" s="551" customFormat="1">
      <c r="A96" s="1109"/>
      <c r="B96" s="1112"/>
      <c r="C96" s="636" t="s">
        <v>562</v>
      </c>
      <c r="D96" s="614">
        <v>0.24</v>
      </c>
      <c r="E96" s="614">
        <v>0.27</v>
      </c>
      <c r="F96" s="613">
        <v>0.24</v>
      </c>
      <c r="G96" s="611"/>
    </row>
    <row r="97" spans="1:7" s="551" customFormat="1">
      <c r="A97" s="1109"/>
      <c r="B97" s="1112"/>
      <c r="C97" s="636" t="s">
        <v>563</v>
      </c>
      <c r="D97" s="614">
        <v>0</v>
      </c>
      <c r="E97" s="614">
        <v>0</v>
      </c>
      <c r="F97" s="613">
        <v>0</v>
      </c>
      <c r="G97" s="611" t="s">
        <v>558</v>
      </c>
    </row>
    <row r="98" spans="1:7" s="551" customFormat="1">
      <c r="A98" s="1109"/>
      <c r="B98" s="1112"/>
      <c r="C98" s="636" t="s">
        <v>542</v>
      </c>
      <c r="D98" s="614">
        <v>1</v>
      </c>
      <c r="E98" s="614">
        <v>1.1200000000000001</v>
      </c>
      <c r="F98" s="613">
        <v>0.84</v>
      </c>
      <c r="G98" s="611"/>
    </row>
    <row r="99" spans="1:7" s="551" customFormat="1">
      <c r="A99" s="1109"/>
      <c r="B99" s="1112"/>
      <c r="C99" s="636" t="s">
        <v>544</v>
      </c>
      <c r="D99" s="614">
        <v>0.86</v>
      </c>
      <c r="E99" s="614">
        <v>1.07</v>
      </c>
      <c r="F99" s="613">
        <v>0.78</v>
      </c>
      <c r="G99" s="611"/>
    </row>
    <row r="100" spans="1:7" s="551" customFormat="1">
      <c r="A100" s="1109"/>
      <c r="B100" s="1112"/>
      <c r="C100" s="636" t="s">
        <v>564</v>
      </c>
      <c r="D100" s="614">
        <v>0.15</v>
      </c>
      <c r="E100" s="614">
        <v>0.16</v>
      </c>
      <c r="F100" s="613">
        <v>0.17</v>
      </c>
      <c r="G100" s="611"/>
    </row>
    <row r="101" spans="1:7" s="551" customFormat="1">
      <c r="A101" s="1109"/>
      <c r="B101" s="1112"/>
      <c r="C101" s="636" t="s">
        <v>517</v>
      </c>
      <c r="D101" s="614">
        <v>0.1</v>
      </c>
      <c r="E101" s="614">
        <v>0.12</v>
      </c>
      <c r="F101" s="613">
        <v>0.13</v>
      </c>
      <c r="G101" s="611"/>
    </row>
    <row r="102" spans="1:7" s="551" customFormat="1">
      <c r="A102" s="1109"/>
      <c r="B102" s="1112"/>
      <c r="C102" s="636" t="s">
        <v>502</v>
      </c>
      <c r="D102" s="614">
        <v>0.13</v>
      </c>
      <c r="E102" s="614">
        <v>0.17</v>
      </c>
      <c r="F102" s="613">
        <v>0.13</v>
      </c>
      <c r="G102" s="611"/>
    </row>
    <row r="103" spans="1:7" s="551" customFormat="1">
      <c r="A103" s="1109"/>
      <c r="B103" s="1112"/>
      <c r="C103" s="636" t="s">
        <v>504</v>
      </c>
      <c r="D103" s="614">
        <v>7.0000000000000007E-2</v>
      </c>
      <c r="E103" s="614">
        <v>0.1</v>
      </c>
      <c r="F103" s="613">
        <v>0.06</v>
      </c>
      <c r="G103" s="611"/>
    </row>
    <row r="104" spans="1:7" s="551" customFormat="1">
      <c r="A104" s="1109"/>
      <c r="B104" s="1112"/>
      <c r="C104" s="636" t="s">
        <v>511</v>
      </c>
      <c r="D104" s="614">
        <v>1.38</v>
      </c>
      <c r="E104" s="614">
        <v>3.24</v>
      </c>
      <c r="F104" s="613">
        <v>1.2</v>
      </c>
      <c r="G104" s="611"/>
    </row>
    <row r="105" spans="1:7" s="551" customFormat="1">
      <c r="A105" s="1109"/>
      <c r="B105" s="1112"/>
      <c r="C105" s="636" t="s">
        <v>518</v>
      </c>
      <c r="D105" s="614">
        <v>1</v>
      </c>
      <c r="E105" s="614">
        <v>5.2</v>
      </c>
      <c r="F105" s="613">
        <v>0.9</v>
      </c>
      <c r="G105" s="611"/>
    </row>
    <row r="106" spans="1:7" s="551" customFormat="1">
      <c r="A106" s="1109"/>
      <c r="B106" s="1112"/>
      <c r="C106" s="636" t="s">
        <v>565</v>
      </c>
      <c r="D106" s="614">
        <v>0.05</v>
      </c>
      <c r="E106" s="614">
        <v>0.05</v>
      </c>
      <c r="F106" s="613">
        <v>0.05</v>
      </c>
      <c r="G106" s="611"/>
    </row>
    <row r="107" spans="1:7" s="551" customFormat="1">
      <c r="A107" s="1109"/>
      <c r="B107" s="1112"/>
      <c r="C107" s="636" t="s">
        <v>513</v>
      </c>
      <c r="D107" s="637">
        <v>2.65</v>
      </c>
      <c r="E107" s="637">
        <v>2.8</v>
      </c>
      <c r="F107" s="638">
        <v>2.8</v>
      </c>
      <c r="G107" s="611"/>
    </row>
    <row r="108" spans="1:7" s="551" customFormat="1">
      <c r="A108" s="1109"/>
      <c r="B108" s="1112"/>
      <c r="C108" s="636" t="s">
        <v>566</v>
      </c>
      <c r="D108" s="614">
        <v>2.63</v>
      </c>
      <c r="E108" s="614">
        <v>3.3</v>
      </c>
      <c r="F108" s="613">
        <v>2.7</v>
      </c>
      <c r="G108" s="611"/>
    </row>
    <row r="109" spans="1:7" s="551" customFormat="1">
      <c r="A109" s="1109"/>
      <c r="B109" s="1112"/>
      <c r="C109" s="636" t="s">
        <v>514</v>
      </c>
      <c r="D109" s="614">
        <v>0</v>
      </c>
      <c r="E109" s="614">
        <v>0</v>
      </c>
      <c r="F109" s="613">
        <v>0</v>
      </c>
      <c r="G109" s="611" t="s">
        <v>567</v>
      </c>
    </row>
    <row r="110" spans="1:7" s="551" customFormat="1" ht="15" customHeight="1" thickBot="1">
      <c r="A110" s="1110"/>
      <c r="B110" s="1113"/>
      <c r="C110" s="580" t="s">
        <v>426</v>
      </c>
      <c r="D110" s="620">
        <f>SUM(D95:D109)</f>
        <v>10.54</v>
      </c>
      <c r="E110" s="620">
        <f>SUM(E95:E109)</f>
        <v>17.930000000000003</v>
      </c>
      <c r="F110" s="620">
        <f>SUM(F95:F109)</f>
        <v>10.379999999999999</v>
      </c>
      <c r="G110" s="631"/>
    </row>
    <row r="111" spans="1:7" s="551" customFormat="1" hidden="1">
      <c r="A111" s="1114" t="s">
        <v>568</v>
      </c>
      <c r="B111" s="1114"/>
      <c r="C111" s="1114"/>
      <c r="D111" s="639">
        <f>D110++D94+D89</f>
        <v>16.37</v>
      </c>
      <c r="E111" s="639">
        <f>E110++E94+E89</f>
        <v>24.150000000000006</v>
      </c>
      <c r="F111" s="639">
        <f>F110++F94+F89</f>
        <v>16.34</v>
      </c>
      <c r="G111" s="600"/>
    </row>
    <row r="112" spans="1:7" s="551" customFormat="1" hidden="1">
      <c r="A112" s="1115" t="s">
        <v>569</v>
      </c>
      <c r="B112" s="1115"/>
      <c r="C112" s="1115"/>
      <c r="D112" s="640"/>
      <c r="E112" s="601"/>
      <c r="F112" s="601"/>
      <c r="G112" s="602"/>
    </row>
    <row r="113" spans="1:8" s="551" customFormat="1" ht="16.5" thickBot="1">
      <c r="B113" s="144"/>
      <c r="C113" s="641"/>
      <c r="D113" s="642"/>
      <c r="E113" s="642"/>
      <c r="F113" s="642"/>
      <c r="G113" s="641"/>
    </row>
    <row r="114" spans="1:8" s="551" customFormat="1" ht="31.5">
      <c r="A114" s="643"/>
      <c r="B114" s="2"/>
      <c r="C114" s="609" t="s">
        <v>498</v>
      </c>
      <c r="D114" s="644">
        <v>14.89</v>
      </c>
      <c r="E114" s="645">
        <v>14.04</v>
      </c>
      <c r="F114" s="644">
        <v>12.77</v>
      </c>
      <c r="G114" s="646" t="s">
        <v>570</v>
      </c>
    </row>
    <row r="115" spans="1:8" s="551" customFormat="1" ht="31.5">
      <c r="A115" s="647">
        <v>12</v>
      </c>
      <c r="B115" s="92" t="s">
        <v>571</v>
      </c>
      <c r="C115" s="611" t="s">
        <v>520</v>
      </c>
      <c r="D115" s="572">
        <v>11.78</v>
      </c>
      <c r="E115" s="573">
        <v>11.82</v>
      </c>
      <c r="F115" s="572">
        <v>12.7</v>
      </c>
      <c r="G115" s="648" t="s">
        <v>572</v>
      </c>
    </row>
    <row r="116" spans="1:8" s="551" customFormat="1" ht="16.5" thickBot="1">
      <c r="A116" s="138"/>
      <c r="B116" s="3"/>
      <c r="C116" s="580" t="s">
        <v>426</v>
      </c>
      <c r="D116" s="649">
        <f>D114+D115</f>
        <v>26.67</v>
      </c>
      <c r="E116" s="650">
        <f>E114+E115</f>
        <v>25.86</v>
      </c>
      <c r="F116" s="649">
        <f>F114+F115</f>
        <v>25.47</v>
      </c>
      <c r="G116" s="651"/>
    </row>
    <row r="117" spans="1:8" s="551" customFormat="1">
      <c r="A117" s="1114" t="s">
        <v>573</v>
      </c>
      <c r="B117" s="1114"/>
      <c r="C117" s="1114"/>
      <c r="D117" s="639">
        <f>D15+D20+D29+D35+D41+D50+D57+D64+D73+D76+D89+D94+D110</f>
        <v>129.89999999999998</v>
      </c>
      <c r="E117" s="639">
        <f t="shared" ref="E117:F117" si="2">E15+E20+E29+E35+E41+E50+E57+E64+E73+E76+E89+E94+E110</f>
        <v>155.73999999999998</v>
      </c>
      <c r="F117" s="639">
        <f t="shared" si="2"/>
        <v>156.72</v>
      </c>
      <c r="G117" s="652"/>
    </row>
    <row r="118" spans="1:8" s="551" customFormat="1" ht="30.75" customHeight="1">
      <c r="A118" s="1115" t="s">
        <v>574</v>
      </c>
      <c r="B118" s="1115"/>
      <c r="C118" s="1115"/>
      <c r="D118" s="653">
        <v>0.28999999999999998</v>
      </c>
      <c r="E118" s="653">
        <v>0.64</v>
      </c>
      <c r="F118" s="653">
        <v>0.9</v>
      </c>
      <c r="G118" s="604"/>
    </row>
    <row r="119" spans="1:8" s="551" customFormat="1" ht="29.25" customHeight="1">
      <c r="A119" s="1119" t="s">
        <v>575</v>
      </c>
      <c r="B119" s="1119"/>
      <c r="C119" s="1119"/>
      <c r="D119" s="603">
        <v>21.82</v>
      </c>
      <c r="E119" s="603">
        <v>31.42</v>
      </c>
      <c r="F119" s="603">
        <v>31.17</v>
      </c>
      <c r="G119" s="604"/>
    </row>
    <row r="120" spans="1:8" s="551" customFormat="1">
      <c r="B120" s="654"/>
      <c r="C120" s="655"/>
      <c r="D120" s="642"/>
      <c r="E120" s="642"/>
      <c r="F120" s="642"/>
      <c r="G120" s="641"/>
    </row>
    <row r="121" spans="1:8" s="551" customFormat="1">
      <c r="A121" s="551" t="s">
        <v>576</v>
      </c>
      <c r="C121" s="655"/>
      <c r="D121" s="642"/>
      <c r="E121" s="642"/>
      <c r="F121" s="642"/>
      <c r="G121" s="641"/>
      <c r="H121" s="656"/>
    </row>
    <row r="122" spans="1:8" s="551" customFormat="1">
      <c r="C122" s="655"/>
      <c r="D122" s="642"/>
      <c r="E122" s="642"/>
      <c r="F122" s="642"/>
      <c r="G122" s="641"/>
      <c r="H122" s="656"/>
    </row>
    <row r="123" spans="1:8" s="551" customFormat="1">
      <c r="A123" s="551" t="s">
        <v>487</v>
      </c>
      <c r="C123" s="655"/>
      <c r="D123" s="642"/>
      <c r="E123" s="642"/>
      <c r="F123" s="642"/>
      <c r="G123" s="641"/>
      <c r="H123" s="656"/>
    </row>
    <row r="124" spans="1:8" s="551" customFormat="1">
      <c r="A124" s="551">
        <v>2026</v>
      </c>
      <c r="C124" s="655"/>
      <c r="D124" s="642"/>
      <c r="E124" s="642"/>
      <c r="F124" s="642"/>
      <c r="G124" s="641"/>
      <c r="H124" s="656"/>
    </row>
  </sheetData>
  <mergeCells count="39">
    <mergeCell ref="A111:C111"/>
    <mergeCell ref="A112:C112"/>
    <mergeCell ref="A117:C117"/>
    <mergeCell ref="A118:C118"/>
    <mergeCell ref="A119:C119"/>
    <mergeCell ref="A95:A110"/>
    <mergeCell ref="B95:B110"/>
    <mergeCell ref="A65:A73"/>
    <mergeCell ref="B65:B73"/>
    <mergeCell ref="A74:A76"/>
    <mergeCell ref="B74:B76"/>
    <mergeCell ref="A77:C77"/>
    <mergeCell ref="A78:C78"/>
    <mergeCell ref="A79:C79"/>
    <mergeCell ref="A81:A89"/>
    <mergeCell ref="B81:B89"/>
    <mergeCell ref="A90:A94"/>
    <mergeCell ref="B90:B94"/>
    <mergeCell ref="A36:A41"/>
    <mergeCell ref="B36:B41"/>
    <mergeCell ref="A42:A50"/>
    <mergeCell ref="B42:B50"/>
    <mergeCell ref="A51:A64"/>
    <mergeCell ref="B51:B64"/>
    <mergeCell ref="A7:A15"/>
    <mergeCell ref="B7:B15"/>
    <mergeCell ref="A16:A29"/>
    <mergeCell ref="B16:B29"/>
    <mergeCell ref="A30:A35"/>
    <mergeCell ref="B30:B35"/>
    <mergeCell ref="E1:H1"/>
    <mergeCell ref="B2:G2"/>
    <mergeCell ref="B3:G3"/>
    <mergeCell ref="B4:G4"/>
    <mergeCell ref="A5:A6"/>
    <mergeCell ref="B5:B6"/>
    <mergeCell ref="C5:C6"/>
    <mergeCell ref="D5:F5"/>
    <mergeCell ref="G5:G6"/>
  </mergeCells>
  <pageMargins left="0.98425196850393704" right="0.39370078740157483" top="0.59055118110236227" bottom="0.39370078740157483" header="0.51181102362204722" footer="0.51181102362204722"/>
  <pageSetup paperSize="9" orientation="portrait" r:id="rId1"/>
  <headerFooter alignWithMargins="0"/>
  <rowBreaks count="2" manualBreakCount="2">
    <brk id="41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78"/>
  <sheetViews>
    <sheetView view="pageBreakPreview" topLeftCell="A49" zoomScale="85" zoomScaleNormal="90" zoomScaleSheetLayoutView="85" workbookViewId="0">
      <selection activeCell="A75" sqref="A75:D78"/>
    </sheetView>
  </sheetViews>
  <sheetFormatPr defaultRowHeight="15.75"/>
  <cols>
    <col min="1" max="1" width="9.140625" style="551"/>
    <col min="2" max="2" width="21.5703125" style="735" customWidth="1"/>
    <col min="3" max="3" width="36.28515625" style="143" customWidth="1"/>
    <col min="4" max="4" width="43.7109375" style="143" customWidth="1"/>
    <col min="5" max="5" width="12.85546875" style="736" customWidth="1"/>
    <col min="6" max="7" width="9.140625" style="143" hidden="1" customWidth="1"/>
    <col min="8" max="16384" width="9.140625" style="143"/>
  </cols>
  <sheetData>
    <row r="1" spans="1:7" s="663" customFormat="1" ht="136.5" customHeight="1">
      <c r="A1" s="660"/>
      <c r="B1" s="661"/>
      <c r="C1" s="662"/>
      <c r="D1" s="1127" t="s">
        <v>577</v>
      </c>
      <c r="E1" s="1128"/>
    </row>
    <row r="2" spans="1:7" s="551" customFormat="1" ht="69.75" customHeight="1">
      <c r="A2" s="1129" t="s">
        <v>578</v>
      </c>
      <c r="B2" s="1129"/>
      <c r="C2" s="1129"/>
      <c r="D2" s="1129"/>
      <c r="E2" s="1129"/>
      <c r="F2" s="1129"/>
    </row>
    <row r="3" spans="1:7" s="551" customFormat="1" ht="16.5" customHeight="1" thickBot="1">
      <c r="A3" s="664"/>
      <c r="B3" s="664"/>
      <c r="C3" s="664"/>
      <c r="D3" s="664"/>
      <c r="E3" s="664"/>
      <c r="F3" s="664"/>
    </row>
    <row r="4" spans="1:7" ht="48" thickBot="1">
      <c r="A4" s="665" t="s">
        <v>579</v>
      </c>
      <c r="B4" s="666" t="s">
        <v>580</v>
      </c>
      <c r="C4" s="666" t="s">
        <v>581</v>
      </c>
      <c r="D4" s="667" t="s">
        <v>582</v>
      </c>
      <c r="E4" s="1130" t="s">
        <v>583</v>
      </c>
      <c r="F4" s="1131"/>
      <c r="G4" s="1131"/>
    </row>
    <row r="5" spans="1:7" ht="22.5" customHeight="1">
      <c r="A5" s="668">
        <v>1</v>
      </c>
      <c r="B5" s="1132" t="s">
        <v>584</v>
      </c>
      <c r="C5" s="669" t="s">
        <v>585</v>
      </c>
      <c r="D5" s="670" t="s">
        <v>586</v>
      </c>
      <c r="E5" s="671">
        <v>5.1100000000000003</v>
      </c>
      <c r="F5" s="672"/>
      <c r="G5" s="673"/>
    </row>
    <row r="6" spans="1:7">
      <c r="A6" s="61">
        <v>2</v>
      </c>
      <c r="B6" s="1133"/>
      <c r="C6" s="674" t="s">
        <v>587</v>
      </c>
      <c r="D6" s="675" t="s">
        <v>588</v>
      </c>
      <c r="E6" s="676">
        <v>2.02</v>
      </c>
      <c r="F6" s="672"/>
      <c r="G6" s="673"/>
    </row>
    <row r="7" spans="1:7" ht="25.5">
      <c r="A7" s="61">
        <v>3</v>
      </c>
      <c r="B7" s="1133"/>
      <c r="C7" s="677" t="s">
        <v>589</v>
      </c>
      <c r="D7" s="678" t="s">
        <v>590</v>
      </c>
      <c r="E7" s="679">
        <v>0.77</v>
      </c>
      <c r="F7" s="672"/>
      <c r="G7" s="673"/>
    </row>
    <row r="8" spans="1:7">
      <c r="A8" s="61">
        <v>4</v>
      </c>
      <c r="B8" s="1133"/>
      <c r="C8" s="674" t="s">
        <v>591</v>
      </c>
      <c r="D8" s="678" t="s">
        <v>592</v>
      </c>
      <c r="E8" s="680">
        <v>3.5</v>
      </c>
      <c r="F8" s="672"/>
      <c r="G8" s="673"/>
    </row>
    <row r="9" spans="1:7">
      <c r="A9" s="61"/>
      <c r="B9" s="1133"/>
      <c r="C9" s="674" t="s">
        <v>593</v>
      </c>
      <c r="D9" s="678" t="s">
        <v>594</v>
      </c>
      <c r="E9" s="680">
        <v>7.0000000000000007E-2</v>
      </c>
      <c r="F9" s="672"/>
      <c r="G9" s="673"/>
    </row>
    <row r="10" spans="1:7" ht="16.5" thickBot="1">
      <c r="A10" s="62">
        <v>5</v>
      </c>
      <c r="B10" s="1134"/>
      <c r="C10" s="681" t="s">
        <v>595</v>
      </c>
      <c r="D10" s="682" t="s">
        <v>596</v>
      </c>
      <c r="E10" s="683">
        <v>3.87</v>
      </c>
      <c r="F10" s="672"/>
      <c r="G10" s="673"/>
    </row>
    <row r="11" spans="1:7" ht="20.25" customHeight="1">
      <c r="A11" s="668">
        <v>6</v>
      </c>
      <c r="B11" s="1120" t="s">
        <v>597</v>
      </c>
      <c r="C11" s="1135" t="s">
        <v>598</v>
      </c>
      <c r="D11" s="684" t="s">
        <v>599</v>
      </c>
      <c r="E11" s="685">
        <v>0.56000000000000005</v>
      </c>
      <c r="F11" s="672"/>
      <c r="G11" s="673"/>
    </row>
    <row r="12" spans="1:7" ht="26.25" customHeight="1">
      <c r="A12" s="61">
        <v>7</v>
      </c>
      <c r="B12" s="1121"/>
      <c r="C12" s="1136"/>
      <c r="D12" s="675" t="s">
        <v>600</v>
      </c>
      <c r="E12" s="686">
        <v>0.14000000000000001</v>
      </c>
      <c r="F12" s="672"/>
      <c r="G12" s="673"/>
    </row>
    <row r="13" spans="1:7" ht="18.75" customHeight="1">
      <c r="A13" s="61">
        <v>8</v>
      </c>
      <c r="B13" s="1121"/>
      <c r="C13" s="1136"/>
      <c r="D13" s="675" t="s">
        <v>601</v>
      </c>
      <c r="E13" s="686">
        <v>2.6</v>
      </c>
      <c r="F13" s="672"/>
      <c r="G13" s="673"/>
    </row>
    <row r="14" spans="1:7" ht="30" customHeight="1">
      <c r="A14" s="61">
        <v>9</v>
      </c>
      <c r="B14" s="1133"/>
      <c r="C14" s="1136"/>
      <c r="D14" s="675" t="s">
        <v>602</v>
      </c>
      <c r="E14" s="686">
        <v>5</v>
      </c>
      <c r="F14" s="672"/>
      <c r="G14" s="673"/>
    </row>
    <row r="15" spans="1:7" ht="18.75" customHeight="1">
      <c r="A15" s="61">
        <v>10</v>
      </c>
      <c r="B15" s="1133"/>
      <c r="C15" s="1137" t="s">
        <v>603</v>
      </c>
      <c r="D15" s="675" t="s">
        <v>604</v>
      </c>
      <c r="E15" s="687">
        <v>0.1</v>
      </c>
      <c r="F15" s="672"/>
      <c r="G15" s="673"/>
    </row>
    <row r="16" spans="1:7" ht="36.75" customHeight="1">
      <c r="A16" s="61">
        <v>11</v>
      </c>
      <c r="B16" s="1133"/>
      <c r="C16" s="1126"/>
      <c r="D16" s="675" t="s">
        <v>605</v>
      </c>
      <c r="E16" s="686">
        <v>0.43</v>
      </c>
      <c r="F16" s="672"/>
      <c r="G16" s="673"/>
    </row>
    <row r="17" spans="1:7" ht="18.75" customHeight="1">
      <c r="A17" s="61">
        <v>12</v>
      </c>
      <c r="B17" s="1133"/>
      <c r="C17" s="1126"/>
      <c r="D17" s="688" t="s">
        <v>606</v>
      </c>
      <c r="E17" s="686">
        <v>0.1</v>
      </c>
      <c r="F17" s="672"/>
      <c r="G17" s="673"/>
    </row>
    <row r="18" spans="1:7" ht="45.75" customHeight="1">
      <c r="A18" s="61">
        <v>13</v>
      </c>
      <c r="B18" s="1133"/>
      <c r="C18" s="689" t="s">
        <v>607</v>
      </c>
      <c r="D18" s="678" t="s">
        <v>608</v>
      </c>
      <c r="E18" s="690">
        <v>22.55</v>
      </c>
      <c r="F18" s="672"/>
      <c r="G18" s="673"/>
    </row>
    <row r="19" spans="1:7">
      <c r="A19" s="61">
        <v>14</v>
      </c>
      <c r="B19" s="1133"/>
      <c r="C19" s="691" t="s">
        <v>609</v>
      </c>
      <c r="D19" s="678" t="s">
        <v>610</v>
      </c>
      <c r="E19" s="690">
        <v>3.15</v>
      </c>
      <c r="F19" s="672"/>
      <c r="G19" s="673"/>
    </row>
    <row r="20" spans="1:7">
      <c r="A20" s="61">
        <v>15</v>
      </c>
      <c r="B20" s="1133"/>
      <c r="C20" s="691" t="s">
        <v>512</v>
      </c>
      <c r="D20" s="678" t="s">
        <v>611</v>
      </c>
      <c r="E20" s="692">
        <v>0</v>
      </c>
      <c r="F20" s="672"/>
      <c r="G20" s="673"/>
    </row>
    <row r="21" spans="1:7" ht="21.75" customHeight="1" thickBot="1">
      <c r="A21" s="62">
        <v>16</v>
      </c>
      <c r="B21" s="1134"/>
      <c r="C21" s="693" t="s">
        <v>514</v>
      </c>
      <c r="D21" s="682" t="s">
        <v>612</v>
      </c>
      <c r="E21" s="694">
        <v>0.71</v>
      </c>
      <c r="F21" s="672"/>
      <c r="G21" s="673"/>
    </row>
    <row r="22" spans="1:7">
      <c r="A22" s="668">
        <v>17</v>
      </c>
      <c r="B22" s="1120" t="s">
        <v>613</v>
      </c>
      <c r="C22" s="695" t="s">
        <v>614</v>
      </c>
      <c r="D22" s="670" t="s">
        <v>615</v>
      </c>
      <c r="E22" s="696">
        <v>1.57</v>
      </c>
      <c r="F22" s="672"/>
      <c r="G22" s="673"/>
    </row>
    <row r="23" spans="1:7" ht="30" customHeight="1" thickBot="1">
      <c r="A23" s="62">
        <v>18</v>
      </c>
      <c r="B23" s="1134"/>
      <c r="C23" s="693" t="s">
        <v>616</v>
      </c>
      <c r="D23" s="682" t="s">
        <v>617</v>
      </c>
      <c r="E23" s="697">
        <v>0.72</v>
      </c>
      <c r="F23" s="672"/>
      <c r="G23" s="673"/>
    </row>
    <row r="24" spans="1:7">
      <c r="A24" s="668">
        <v>19</v>
      </c>
      <c r="B24" s="1120" t="s">
        <v>618</v>
      </c>
      <c r="C24" s="695" t="s">
        <v>619</v>
      </c>
      <c r="D24" s="1138" t="s">
        <v>620</v>
      </c>
      <c r="E24" s="685">
        <v>52.07</v>
      </c>
      <c r="F24" s="672"/>
      <c r="G24" s="673"/>
    </row>
    <row r="25" spans="1:7" ht="16.5" thickBot="1">
      <c r="A25" s="62">
        <v>20</v>
      </c>
      <c r="B25" s="1134"/>
      <c r="C25" s="698" t="s">
        <v>621</v>
      </c>
      <c r="D25" s="1139"/>
      <c r="E25" s="694">
        <v>0.5</v>
      </c>
      <c r="F25" s="672"/>
      <c r="G25" s="673"/>
    </row>
    <row r="26" spans="1:7" ht="29.25" customHeight="1">
      <c r="A26" s="668">
        <v>21</v>
      </c>
      <c r="B26" s="1120" t="s">
        <v>622</v>
      </c>
      <c r="C26" s="699" t="s">
        <v>623</v>
      </c>
      <c r="D26" s="670" t="s">
        <v>624</v>
      </c>
      <c r="E26" s="700">
        <v>3.58</v>
      </c>
      <c r="F26" s="672"/>
      <c r="G26" s="673"/>
    </row>
    <row r="27" spans="1:7" ht="25.5">
      <c r="A27" s="61">
        <v>22</v>
      </c>
      <c r="B27" s="1121"/>
      <c r="C27" s="691" t="s">
        <v>625</v>
      </c>
      <c r="D27" s="678" t="s">
        <v>626</v>
      </c>
      <c r="E27" s="701">
        <v>3.12</v>
      </c>
      <c r="F27" s="672"/>
      <c r="G27" s="673"/>
    </row>
    <row r="28" spans="1:7" ht="25.5">
      <c r="A28" s="61">
        <v>23</v>
      </c>
      <c r="B28" s="1121"/>
      <c r="C28" s="1125" t="s">
        <v>627</v>
      </c>
      <c r="D28" s="675" t="s">
        <v>628</v>
      </c>
      <c r="E28" s="702">
        <v>6.45</v>
      </c>
      <c r="F28" s="672"/>
      <c r="G28" s="673"/>
    </row>
    <row r="29" spans="1:7">
      <c r="A29" s="61">
        <v>24</v>
      </c>
      <c r="B29" s="1121"/>
      <c r="C29" s="1140"/>
      <c r="D29" s="675" t="s">
        <v>629</v>
      </c>
      <c r="E29" s="702">
        <v>0.01</v>
      </c>
      <c r="F29" s="672"/>
      <c r="G29" s="673"/>
    </row>
    <row r="30" spans="1:7" ht="26.25" thickBot="1">
      <c r="A30" s="62">
        <v>25</v>
      </c>
      <c r="B30" s="1122"/>
      <c r="C30" s="693" t="s">
        <v>532</v>
      </c>
      <c r="D30" s="682" t="s">
        <v>630</v>
      </c>
      <c r="E30" s="697">
        <v>0.15</v>
      </c>
      <c r="F30" s="672"/>
      <c r="G30" s="673"/>
    </row>
    <row r="31" spans="1:7">
      <c r="A31" s="668">
        <v>26</v>
      </c>
      <c r="B31" s="1120" t="s">
        <v>631</v>
      </c>
      <c r="C31" s="1123" t="s">
        <v>632</v>
      </c>
      <c r="D31" s="703" t="s">
        <v>633</v>
      </c>
      <c r="E31" s="700">
        <v>1.1399999999999999</v>
      </c>
      <c r="F31" s="672"/>
      <c r="G31" s="673"/>
    </row>
    <row r="32" spans="1:7">
      <c r="A32" s="61">
        <v>27</v>
      </c>
      <c r="B32" s="1121"/>
      <c r="C32" s="1124"/>
      <c r="D32" s="704" t="s">
        <v>634</v>
      </c>
      <c r="E32" s="702">
        <v>0</v>
      </c>
      <c r="F32" s="672"/>
      <c r="G32" s="673"/>
    </row>
    <row r="33" spans="1:7">
      <c r="A33" s="61">
        <v>28</v>
      </c>
      <c r="B33" s="1121"/>
      <c r="C33" s="1124"/>
      <c r="D33" s="678" t="s">
        <v>635</v>
      </c>
      <c r="E33" s="702">
        <v>0.77</v>
      </c>
      <c r="F33" s="672"/>
      <c r="G33" s="673"/>
    </row>
    <row r="34" spans="1:7" ht="39.75" customHeight="1">
      <c r="A34" s="61">
        <v>29</v>
      </c>
      <c r="B34" s="1121"/>
      <c r="C34" s="1124"/>
      <c r="D34" s="678" t="s">
        <v>636</v>
      </c>
      <c r="E34" s="702">
        <v>2.34</v>
      </c>
      <c r="F34" s="672"/>
      <c r="G34" s="673"/>
    </row>
    <row r="35" spans="1:7" ht="25.5">
      <c r="A35" s="61">
        <v>30</v>
      </c>
      <c r="B35" s="1121"/>
      <c r="C35" s="1124"/>
      <c r="D35" s="678" t="s">
        <v>637</v>
      </c>
      <c r="E35" s="702">
        <v>0</v>
      </c>
      <c r="F35" s="672"/>
      <c r="G35" s="673"/>
    </row>
    <row r="36" spans="1:7">
      <c r="A36" s="61">
        <v>31</v>
      </c>
      <c r="B36" s="1121"/>
      <c r="C36" s="1125" t="s">
        <v>638</v>
      </c>
      <c r="D36" s="678" t="s">
        <v>639</v>
      </c>
      <c r="E36" s="705">
        <v>0.22</v>
      </c>
      <c r="F36" s="672"/>
      <c r="G36" s="673"/>
    </row>
    <row r="37" spans="1:7" ht="25.5">
      <c r="A37" s="61">
        <v>32</v>
      </c>
      <c r="B37" s="1121"/>
      <c r="C37" s="1125"/>
      <c r="D37" s="678" t="s">
        <v>640</v>
      </c>
      <c r="E37" s="705">
        <v>0.81</v>
      </c>
      <c r="F37" s="672"/>
      <c r="G37" s="673"/>
    </row>
    <row r="38" spans="1:7">
      <c r="A38" s="61">
        <v>33</v>
      </c>
      <c r="B38" s="1121"/>
      <c r="C38" s="1125"/>
      <c r="D38" s="678" t="s">
        <v>641</v>
      </c>
      <c r="E38" s="705">
        <v>0</v>
      </c>
      <c r="F38" s="672"/>
      <c r="G38" s="673"/>
    </row>
    <row r="39" spans="1:7">
      <c r="A39" s="61">
        <v>34</v>
      </c>
      <c r="B39" s="1121"/>
      <c r="C39" s="1125"/>
      <c r="D39" s="678" t="s">
        <v>642</v>
      </c>
      <c r="E39" s="705">
        <v>0.12</v>
      </c>
      <c r="F39" s="672"/>
      <c r="G39" s="673"/>
    </row>
    <row r="40" spans="1:7" ht="25.5">
      <c r="A40" s="61">
        <v>35</v>
      </c>
      <c r="B40" s="1121"/>
      <c r="C40" s="1126"/>
      <c r="D40" s="678" t="s">
        <v>643</v>
      </c>
      <c r="E40" s="705">
        <v>0</v>
      </c>
      <c r="F40" s="672"/>
      <c r="G40" s="673"/>
    </row>
    <row r="41" spans="1:7">
      <c r="A41" s="61">
        <v>36</v>
      </c>
      <c r="B41" s="1121"/>
      <c r="C41" s="1126"/>
      <c r="D41" s="678" t="s">
        <v>644</v>
      </c>
      <c r="E41" s="705">
        <v>0.06</v>
      </c>
      <c r="F41" s="672"/>
      <c r="G41" s="673"/>
    </row>
    <row r="42" spans="1:7" ht="25.5">
      <c r="A42" s="61">
        <v>37</v>
      </c>
      <c r="B42" s="1121"/>
      <c r="C42" s="1126"/>
      <c r="D42" s="678" t="s">
        <v>645</v>
      </c>
      <c r="E42" s="705">
        <v>0.8</v>
      </c>
      <c r="F42" s="672"/>
      <c r="G42" s="673"/>
    </row>
    <row r="43" spans="1:7" ht="25.5" customHeight="1">
      <c r="A43" s="61">
        <v>38</v>
      </c>
      <c r="B43" s="1121"/>
      <c r="C43" s="706" t="s">
        <v>646</v>
      </c>
      <c r="D43" s="678" t="s">
        <v>647</v>
      </c>
      <c r="E43" s="705">
        <v>0</v>
      </c>
      <c r="F43" s="707"/>
      <c r="G43" s="673"/>
    </row>
    <row r="44" spans="1:7" ht="27.75" customHeight="1" thickBot="1">
      <c r="A44" s="62">
        <v>39</v>
      </c>
      <c r="B44" s="1122"/>
      <c r="C44" s="708" t="s">
        <v>648</v>
      </c>
      <c r="D44" s="682" t="s">
        <v>649</v>
      </c>
      <c r="E44" s="709">
        <v>3.29</v>
      </c>
      <c r="F44" s="710"/>
      <c r="G44" s="673"/>
    </row>
    <row r="45" spans="1:7">
      <c r="A45" s="668">
        <v>40</v>
      </c>
      <c r="B45" s="1120" t="s">
        <v>650</v>
      </c>
      <c r="C45" s="1143" t="s">
        <v>651</v>
      </c>
      <c r="D45" s="711" t="s">
        <v>652</v>
      </c>
      <c r="E45" s="696">
        <v>0.54</v>
      </c>
      <c r="F45" s="672"/>
      <c r="G45" s="673"/>
    </row>
    <row r="46" spans="1:7">
      <c r="A46" s="61">
        <v>41</v>
      </c>
      <c r="B46" s="1133"/>
      <c r="C46" s="1144"/>
      <c r="D46" s="712" t="s">
        <v>653</v>
      </c>
      <c r="E46" s="679">
        <v>1.4</v>
      </c>
      <c r="F46" s="672"/>
      <c r="G46" s="673"/>
    </row>
    <row r="47" spans="1:7">
      <c r="A47" s="61">
        <v>42</v>
      </c>
      <c r="B47" s="1133"/>
      <c r="C47" s="1144"/>
      <c r="D47" s="678" t="s">
        <v>654</v>
      </c>
      <c r="E47" s="679">
        <v>0.26</v>
      </c>
      <c r="F47" s="672"/>
      <c r="G47" s="673"/>
    </row>
    <row r="48" spans="1:7">
      <c r="A48" s="61">
        <v>43</v>
      </c>
      <c r="B48" s="1133"/>
      <c r="C48" s="1144"/>
      <c r="D48" s="712" t="s">
        <v>655</v>
      </c>
      <c r="E48" s="713">
        <v>0.12</v>
      </c>
      <c r="F48" s="672"/>
      <c r="G48" s="673"/>
    </row>
    <row r="49" spans="1:7">
      <c r="A49" s="61">
        <v>44</v>
      </c>
      <c r="B49" s="1133"/>
      <c r="C49" s="1144"/>
      <c r="D49" s="678" t="s">
        <v>656</v>
      </c>
      <c r="E49" s="679">
        <v>0.96</v>
      </c>
      <c r="F49" s="672"/>
      <c r="G49" s="673"/>
    </row>
    <row r="50" spans="1:7">
      <c r="A50" s="61">
        <v>45</v>
      </c>
      <c r="B50" s="1133"/>
      <c r="C50" s="1144"/>
      <c r="D50" s="712" t="s">
        <v>657</v>
      </c>
      <c r="E50" s="679">
        <v>0.31</v>
      </c>
      <c r="F50" s="672"/>
      <c r="G50" s="673"/>
    </row>
    <row r="51" spans="1:7">
      <c r="A51" s="61">
        <v>46</v>
      </c>
      <c r="B51" s="1133"/>
      <c r="C51" s="1144"/>
      <c r="D51" s="712" t="s">
        <v>658</v>
      </c>
      <c r="E51" s="679">
        <v>0.47</v>
      </c>
      <c r="F51" s="672"/>
      <c r="G51" s="673"/>
    </row>
    <row r="52" spans="1:7" ht="26.25" customHeight="1">
      <c r="A52" s="61">
        <v>47</v>
      </c>
      <c r="B52" s="1133"/>
      <c r="C52" s="1144"/>
      <c r="D52" s="678" t="s">
        <v>659</v>
      </c>
      <c r="E52" s="679">
        <v>0.38</v>
      </c>
      <c r="F52" s="672"/>
      <c r="G52" s="673"/>
    </row>
    <row r="53" spans="1:7">
      <c r="A53" s="61">
        <v>48</v>
      </c>
      <c r="B53" s="1133"/>
      <c r="C53" s="1144"/>
      <c r="D53" s="678" t="s">
        <v>660</v>
      </c>
      <c r="E53" s="679">
        <v>5.97</v>
      </c>
      <c r="F53" s="672"/>
      <c r="G53" s="673"/>
    </row>
    <row r="54" spans="1:7">
      <c r="A54" s="61">
        <v>49</v>
      </c>
      <c r="B54" s="1133"/>
      <c r="C54" s="691" t="s">
        <v>661</v>
      </c>
      <c r="D54" s="678" t="s">
        <v>662</v>
      </c>
      <c r="E54" s="702">
        <v>0.42</v>
      </c>
      <c r="F54" s="672"/>
      <c r="G54" s="673"/>
    </row>
    <row r="55" spans="1:7" ht="16.5" thickBot="1">
      <c r="A55" s="62">
        <v>50</v>
      </c>
      <c r="B55" s="1134"/>
      <c r="C55" s="693" t="s">
        <v>515</v>
      </c>
      <c r="D55" s="682" t="s">
        <v>663</v>
      </c>
      <c r="E55" s="697">
        <v>0.25</v>
      </c>
      <c r="F55" s="672"/>
      <c r="G55" s="673"/>
    </row>
    <row r="56" spans="1:7" ht="15.75" customHeight="1">
      <c r="A56" s="668">
        <v>61</v>
      </c>
      <c r="B56" s="1120" t="s">
        <v>228</v>
      </c>
      <c r="C56" s="571" t="s">
        <v>664</v>
      </c>
      <c r="D56" s="703" t="s">
        <v>665</v>
      </c>
      <c r="E56" s="696">
        <v>0</v>
      </c>
      <c r="F56" s="672"/>
      <c r="G56" s="673"/>
    </row>
    <row r="57" spans="1:7">
      <c r="A57" s="61">
        <v>62</v>
      </c>
      <c r="B57" s="1121"/>
      <c r="C57" s="574" t="s">
        <v>666</v>
      </c>
      <c r="D57" s="704" t="s">
        <v>596</v>
      </c>
      <c r="E57" s="679">
        <v>0.48</v>
      </c>
      <c r="F57" s="672"/>
      <c r="G57" s="673"/>
    </row>
    <row r="58" spans="1:7" ht="15.75" customHeight="1">
      <c r="A58" s="61">
        <v>63</v>
      </c>
      <c r="B58" s="1121"/>
      <c r="C58" s="574" t="s">
        <v>667</v>
      </c>
      <c r="D58" s="704" t="s">
        <v>668</v>
      </c>
      <c r="E58" s="679">
        <v>0.61</v>
      </c>
      <c r="F58" s="672"/>
      <c r="G58" s="673"/>
    </row>
    <row r="59" spans="1:7">
      <c r="A59" s="61">
        <v>64</v>
      </c>
      <c r="B59" s="1121"/>
      <c r="C59" s="574" t="s">
        <v>669</v>
      </c>
      <c r="D59" s="704" t="s">
        <v>670</v>
      </c>
      <c r="E59" s="679">
        <v>0.06</v>
      </c>
      <c r="F59" s="672"/>
      <c r="G59" s="673"/>
    </row>
    <row r="60" spans="1:7" ht="26.25" thickBot="1">
      <c r="A60" s="62">
        <v>65</v>
      </c>
      <c r="B60" s="1145"/>
      <c r="C60" s="583" t="s">
        <v>671</v>
      </c>
      <c r="D60" s="682" t="s">
        <v>672</v>
      </c>
      <c r="E60" s="714">
        <v>1.32</v>
      </c>
      <c r="F60" s="672"/>
      <c r="G60" s="673"/>
    </row>
    <row r="61" spans="1:7">
      <c r="A61" s="668">
        <v>66</v>
      </c>
      <c r="B61" s="1141" t="s">
        <v>254</v>
      </c>
      <c r="C61" s="695" t="s">
        <v>673</v>
      </c>
      <c r="D61" s="703" t="s">
        <v>674</v>
      </c>
      <c r="E61" s="696">
        <v>0</v>
      </c>
      <c r="F61" s="672"/>
      <c r="G61" s="673"/>
    </row>
    <row r="62" spans="1:7">
      <c r="A62" s="61">
        <v>67</v>
      </c>
      <c r="B62" s="1146"/>
      <c r="C62" s="715" t="s">
        <v>675</v>
      </c>
      <c r="D62" s="678" t="s">
        <v>676</v>
      </c>
      <c r="E62" s="679">
        <v>0.04</v>
      </c>
      <c r="F62" s="672"/>
      <c r="G62" s="673"/>
    </row>
    <row r="63" spans="1:7" ht="25.5">
      <c r="A63" s="61">
        <v>68</v>
      </c>
      <c r="B63" s="1146"/>
      <c r="C63" s="716" t="s">
        <v>677</v>
      </c>
      <c r="D63" s="678" t="s">
        <v>678</v>
      </c>
      <c r="E63" s="679">
        <v>0.84</v>
      </c>
      <c r="F63" s="672"/>
      <c r="G63" s="673"/>
    </row>
    <row r="64" spans="1:7" ht="16.5" thickBot="1">
      <c r="A64" s="717">
        <v>69</v>
      </c>
      <c r="B64" s="1147"/>
      <c r="C64" s="718" t="s">
        <v>679</v>
      </c>
      <c r="D64" s="719" t="s">
        <v>680</v>
      </c>
      <c r="E64" s="720">
        <v>0.15</v>
      </c>
      <c r="F64" s="672"/>
      <c r="G64" s="673"/>
    </row>
    <row r="65" spans="1:8">
      <c r="A65" s="721">
        <f>A64+1</f>
        <v>70</v>
      </c>
      <c r="B65" s="1141" t="s">
        <v>681</v>
      </c>
      <c r="C65" s="722" t="s">
        <v>682</v>
      </c>
      <c r="D65" s="723" t="s">
        <v>683</v>
      </c>
      <c r="E65" s="724">
        <v>5.7</v>
      </c>
      <c r="F65" s="672"/>
      <c r="G65" s="673"/>
    </row>
    <row r="66" spans="1:8">
      <c r="A66" s="725">
        <f t="shared" ref="A66:A73" si="0">A65+1</f>
        <v>71</v>
      </c>
      <c r="B66" s="1146"/>
      <c r="C66" s="726" t="s">
        <v>684</v>
      </c>
      <c r="D66" s="727" t="s">
        <v>685</v>
      </c>
      <c r="E66" s="728">
        <v>0.21</v>
      </c>
      <c r="F66" s="672"/>
      <c r="G66" s="673"/>
    </row>
    <row r="67" spans="1:8" ht="16.5" thickBot="1">
      <c r="A67" s="729">
        <f t="shared" si="0"/>
        <v>72</v>
      </c>
      <c r="B67" s="1142"/>
      <c r="C67" s="730" t="s">
        <v>553</v>
      </c>
      <c r="D67" s="731" t="s">
        <v>686</v>
      </c>
      <c r="E67" s="732">
        <v>0</v>
      </c>
      <c r="F67" s="672"/>
      <c r="G67" s="673"/>
    </row>
    <row r="68" spans="1:8">
      <c r="A68" s="721">
        <f t="shared" si="0"/>
        <v>73</v>
      </c>
      <c r="B68" s="1141" t="s">
        <v>687</v>
      </c>
      <c r="C68" s="722" t="s">
        <v>688</v>
      </c>
      <c r="D68" s="723" t="s">
        <v>685</v>
      </c>
      <c r="E68" s="724">
        <v>0</v>
      </c>
      <c r="F68" s="672"/>
      <c r="G68" s="673"/>
    </row>
    <row r="69" spans="1:8" ht="16.5" thickBot="1">
      <c r="A69" s="729">
        <f t="shared" si="0"/>
        <v>74</v>
      </c>
      <c r="B69" s="1142"/>
      <c r="C69" s="730" t="s">
        <v>689</v>
      </c>
      <c r="D69" s="731" t="s">
        <v>683</v>
      </c>
      <c r="E69" s="732">
        <v>0.05</v>
      </c>
      <c r="F69" s="672"/>
      <c r="G69" s="673"/>
    </row>
    <row r="70" spans="1:8">
      <c r="A70" s="721">
        <f t="shared" si="0"/>
        <v>75</v>
      </c>
      <c r="B70" s="1141" t="s">
        <v>690</v>
      </c>
      <c r="C70" s="722" t="s">
        <v>691</v>
      </c>
      <c r="D70" s="723" t="s">
        <v>692</v>
      </c>
      <c r="E70" s="724">
        <v>0.74</v>
      </c>
      <c r="F70" s="672"/>
      <c r="G70" s="673"/>
    </row>
    <row r="71" spans="1:8" ht="16.5" thickBot="1">
      <c r="A71" s="729">
        <f t="shared" si="0"/>
        <v>76</v>
      </c>
      <c r="B71" s="1142"/>
      <c r="C71" s="730" t="s">
        <v>693</v>
      </c>
      <c r="D71" s="731" t="s">
        <v>694</v>
      </c>
      <c r="E71" s="732">
        <v>9.64</v>
      </c>
      <c r="F71" s="672"/>
      <c r="G71" s="673"/>
    </row>
    <row r="72" spans="1:8">
      <c r="A72" s="721">
        <f t="shared" si="0"/>
        <v>77</v>
      </c>
      <c r="B72" s="1141" t="s">
        <v>695</v>
      </c>
      <c r="C72" s="722" t="s">
        <v>696</v>
      </c>
      <c r="D72" s="723" t="s">
        <v>697</v>
      </c>
      <c r="E72" s="724">
        <v>12.77</v>
      </c>
      <c r="F72" s="672"/>
      <c r="G72" s="673"/>
    </row>
    <row r="73" spans="1:8" ht="16.5" thickBot="1">
      <c r="A73" s="729">
        <f t="shared" si="0"/>
        <v>78</v>
      </c>
      <c r="B73" s="1142"/>
      <c r="C73" s="730" t="s">
        <v>698</v>
      </c>
      <c r="D73" s="731" t="s">
        <v>697</v>
      </c>
      <c r="E73" s="732">
        <v>12.7</v>
      </c>
      <c r="F73" s="733"/>
      <c r="G73" s="734"/>
    </row>
    <row r="75" spans="1:8">
      <c r="A75" s="551" t="s">
        <v>486</v>
      </c>
      <c r="D75" s="142"/>
      <c r="E75" s="142"/>
      <c r="F75" s="142"/>
      <c r="G75" s="142"/>
      <c r="H75" s="142"/>
    </row>
    <row r="76" spans="1:8">
      <c r="D76" s="142"/>
      <c r="E76" s="142"/>
      <c r="F76" s="142"/>
      <c r="G76" s="142"/>
      <c r="H76" s="142"/>
    </row>
    <row r="77" spans="1:8">
      <c r="A77" s="551" t="s">
        <v>487</v>
      </c>
    </row>
    <row r="78" spans="1:8">
      <c r="A78" s="551">
        <v>2026</v>
      </c>
    </row>
  </sheetData>
  <mergeCells count="23">
    <mergeCell ref="B70:B71"/>
    <mergeCell ref="B72:B73"/>
    <mergeCell ref="B45:B55"/>
    <mergeCell ref="C45:C53"/>
    <mergeCell ref="B56:B60"/>
    <mergeCell ref="B61:B64"/>
    <mergeCell ref="B65:B67"/>
    <mergeCell ref="B68:B69"/>
    <mergeCell ref="B31:B44"/>
    <mergeCell ref="C31:C35"/>
    <mergeCell ref="C36:C42"/>
    <mergeCell ref="D1:E1"/>
    <mergeCell ref="A2:F2"/>
    <mergeCell ref="E4:G4"/>
    <mergeCell ref="B5:B10"/>
    <mergeCell ref="B11:B21"/>
    <mergeCell ref="C11:C14"/>
    <mergeCell ref="C15:C17"/>
    <mergeCell ref="B22:B23"/>
    <mergeCell ref="B24:B25"/>
    <mergeCell ref="D24:D25"/>
    <mergeCell ref="B26:B30"/>
    <mergeCell ref="C28:C29"/>
  </mergeCells>
  <pageMargins left="0.70866141732283472" right="0.11811023622047245" top="0.55118110236220474" bottom="0.55118110236220474" header="0.31496062992125984" footer="0.31496062992125984"/>
  <pageSetup paperSize="9" scale="68" orientation="portrait" r:id="rId1"/>
  <headerFooter>
    <oddFooter>&amp;R&amp;P</oddFooter>
  </headerFooter>
  <rowBreaks count="1" manualBreakCount="1">
    <brk id="4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28"/>
  <sheetViews>
    <sheetView view="pageBreakPreview" zoomScale="90" zoomScaleNormal="100" zoomScaleSheetLayoutView="90" workbookViewId="0">
      <selection activeCell="C32" sqref="C32"/>
    </sheetView>
  </sheetViews>
  <sheetFormatPr defaultRowHeight="12.75"/>
  <cols>
    <col min="1" max="1" width="5.7109375" style="143" customWidth="1"/>
    <col min="2" max="2" width="56.140625" style="143" customWidth="1"/>
    <col min="3" max="4" width="13.7109375" style="143" customWidth="1"/>
    <col min="5" max="5" width="10.42578125" style="143" customWidth="1"/>
    <col min="6" max="6" width="14" style="143" customWidth="1"/>
    <col min="7" max="7" width="11" style="143" customWidth="1"/>
    <col min="8" max="8" width="11.140625" style="143" customWidth="1"/>
    <col min="9" max="226" width="9.140625" style="143"/>
    <col min="227" max="227" width="5.7109375" style="143" customWidth="1"/>
    <col min="228" max="228" width="54.28515625" style="143" customWidth="1"/>
    <col min="229" max="230" width="13.7109375" style="143" customWidth="1"/>
    <col min="231" max="231" width="10.42578125" style="143" customWidth="1"/>
    <col min="232" max="232" width="14" style="143" customWidth="1"/>
    <col min="233" max="233" width="11" style="143" customWidth="1"/>
    <col min="234" max="234" width="11.140625" style="143" customWidth="1"/>
    <col min="235" max="482" width="9.140625" style="143"/>
    <col min="483" max="483" width="5.7109375" style="143" customWidth="1"/>
    <col min="484" max="484" width="54.28515625" style="143" customWidth="1"/>
    <col min="485" max="486" width="13.7109375" style="143" customWidth="1"/>
    <col min="487" max="487" width="10.42578125" style="143" customWidth="1"/>
    <col min="488" max="488" width="14" style="143" customWidth="1"/>
    <col min="489" max="489" width="11" style="143" customWidth="1"/>
    <col min="490" max="490" width="11.140625" style="143" customWidth="1"/>
    <col min="491" max="738" width="9.140625" style="143"/>
    <col min="739" max="739" width="5.7109375" style="143" customWidth="1"/>
    <col min="740" max="740" width="54.28515625" style="143" customWidth="1"/>
    <col min="741" max="742" width="13.7109375" style="143" customWidth="1"/>
    <col min="743" max="743" width="10.42578125" style="143" customWidth="1"/>
    <col min="744" max="744" width="14" style="143" customWidth="1"/>
    <col min="745" max="745" width="11" style="143" customWidth="1"/>
    <col min="746" max="746" width="11.140625" style="143" customWidth="1"/>
    <col min="747" max="994" width="9.140625" style="143"/>
    <col min="995" max="995" width="5.7109375" style="143" customWidth="1"/>
    <col min="996" max="996" width="54.28515625" style="143" customWidth="1"/>
    <col min="997" max="998" width="13.7109375" style="143" customWidth="1"/>
    <col min="999" max="999" width="10.42578125" style="143" customWidth="1"/>
    <col min="1000" max="1000" width="14" style="143" customWidth="1"/>
    <col min="1001" max="1001" width="11" style="143" customWidth="1"/>
    <col min="1002" max="1002" width="11.140625" style="143" customWidth="1"/>
    <col min="1003" max="1250" width="9.140625" style="143"/>
    <col min="1251" max="1251" width="5.7109375" style="143" customWidth="1"/>
    <col min="1252" max="1252" width="54.28515625" style="143" customWidth="1"/>
    <col min="1253" max="1254" width="13.7109375" style="143" customWidth="1"/>
    <col min="1255" max="1255" width="10.42578125" style="143" customWidth="1"/>
    <col min="1256" max="1256" width="14" style="143" customWidth="1"/>
    <col min="1257" max="1257" width="11" style="143" customWidth="1"/>
    <col min="1258" max="1258" width="11.140625" style="143" customWidth="1"/>
    <col min="1259" max="1506" width="9.140625" style="143"/>
    <col min="1507" max="1507" width="5.7109375" style="143" customWidth="1"/>
    <col min="1508" max="1508" width="54.28515625" style="143" customWidth="1"/>
    <col min="1509" max="1510" width="13.7109375" style="143" customWidth="1"/>
    <col min="1511" max="1511" width="10.42578125" style="143" customWidth="1"/>
    <col min="1512" max="1512" width="14" style="143" customWidth="1"/>
    <col min="1513" max="1513" width="11" style="143" customWidth="1"/>
    <col min="1514" max="1514" width="11.140625" style="143" customWidth="1"/>
    <col min="1515" max="1762" width="9.140625" style="143"/>
    <col min="1763" max="1763" width="5.7109375" style="143" customWidth="1"/>
    <col min="1764" max="1764" width="54.28515625" style="143" customWidth="1"/>
    <col min="1765" max="1766" width="13.7109375" style="143" customWidth="1"/>
    <col min="1767" max="1767" width="10.42578125" style="143" customWidth="1"/>
    <col min="1768" max="1768" width="14" style="143" customWidth="1"/>
    <col min="1769" max="1769" width="11" style="143" customWidth="1"/>
    <col min="1770" max="1770" width="11.140625" style="143" customWidth="1"/>
    <col min="1771" max="2018" width="9.140625" style="143"/>
    <col min="2019" max="2019" width="5.7109375" style="143" customWidth="1"/>
    <col min="2020" max="2020" width="54.28515625" style="143" customWidth="1"/>
    <col min="2021" max="2022" width="13.7109375" style="143" customWidth="1"/>
    <col min="2023" max="2023" width="10.42578125" style="143" customWidth="1"/>
    <col min="2024" max="2024" width="14" style="143" customWidth="1"/>
    <col min="2025" max="2025" width="11" style="143" customWidth="1"/>
    <col min="2026" max="2026" width="11.140625" style="143" customWidth="1"/>
    <col min="2027" max="2274" width="9.140625" style="143"/>
    <col min="2275" max="2275" width="5.7109375" style="143" customWidth="1"/>
    <col min="2276" max="2276" width="54.28515625" style="143" customWidth="1"/>
    <col min="2277" max="2278" width="13.7109375" style="143" customWidth="1"/>
    <col min="2279" max="2279" width="10.42578125" style="143" customWidth="1"/>
    <col min="2280" max="2280" width="14" style="143" customWidth="1"/>
    <col min="2281" max="2281" width="11" style="143" customWidth="1"/>
    <col min="2282" max="2282" width="11.140625" style="143" customWidth="1"/>
    <col min="2283" max="2530" width="9.140625" style="143"/>
    <col min="2531" max="2531" width="5.7109375" style="143" customWidth="1"/>
    <col min="2532" max="2532" width="54.28515625" style="143" customWidth="1"/>
    <col min="2533" max="2534" width="13.7109375" style="143" customWidth="1"/>
    <col min="2535" max="2535" width="10.42578125" style="143" customWidth="1"/>
    <col min="2536" max="2536" width="14" style="143" customWidth="1"/>
    <col min="2537" max="2537" width="11" style="143" customWidth="1"/>
    <col min="2538" max="2538" width="11.140625" style="143" customWidth="1"/>
    <col min="2539" max="2786" width="9.140625" style="143"/>
    <col min="2787" max="2787" width="5.7109375" style="143" customWidth="1"/>
    <col min="2788" max="2788" width="54.28515625" style="143" customWidth="1"/>
    <col min="2789" max="2790" width="13.7109375" style="143" customWidth="1"/>
    <col min="2791" max="2791" width="10.42578125" style="143" customWidth="1"/>
    <col min="2792" max="2792" width="14" style="143" customWidth="1"/>
    <col min="2793" max="2793" width="11" style="143" customWidth="1"/>
    <col min="2794" max="2794" width="11.140625" style="143" customWidth="1"/>
    <col min="2795" max="3042" width="9.140625" style="143"/>
    <col min="3043" max="3043" width="5.7109375" style="143" customWidth="1"/>
    <col min="3044" max="3044" width="54.28515625" style="143" customWidth="1"/>
    <col min="3045" max="3046" width="13.7109375" style="143" customWidth="1"/>
    <col min="3047" max="3047" width="10.42578125" style="143" customWidth="1"/>
    <col min="3048" max="3048" width="14" style="143" customWidth="1"/>
    <col min="3049" max="3049" width="11" style="143" customWidth="1"/>
    <col min="3050" max="3050" width="11.140625" style="143" customWidth="1"/>
    <col min="3051" max="3298" width="9.140625" style="143"/>
    <col min="3299" max="3299" width="5.7109375" style="143" customWidth="1"/>
    <col min="3300" max="3300" width="54.28515625" style="143" customWidth="1"/>
    <col min="3301" max="3302" width="13.7109375" style="143" customWidth="1"/>
    <col min="3303" max="3303" width="10.42578125" style="143" customWidth="1"/>
    <col min="3304" max="3304" width="14" style="143" customWidth="1"/>
    <col min="3305" max="3305" width="11" style="143" customWidth="1"/>
    <col min="3306" max="3306" width="11.140625" style="143" customWidth="1"/>
    <col min="3307" max="3554" width="9.140625" style="143"/>
    <col min="3555" max="3555" width="5.7109375" style="143" customWidth="1"/>
    <col min="3556" max="3556" width="54.28515625" style="143" customWidth="1"/>
    <col min="3557" max="3558" width="13.7109375" style="143" customWidth="1"/>
    <col min="3559" max="3559" width="10.42578125" style="143" customWidth="1"/>
    <col min="3560" max="3560" width="14" style="143" customWidth="1"/>
    <col min="3561" max="3561" width="11" style="143" customWidth="1"/>
    <col min="3562" max="3562" width="11.140625" style="143" customWidth="1"/>
    <col min="3563" max="3810" width="9.140625" style="143"/>
    <col min="3811" max="3811" width="5.7109375" style="143" customWidth="1"/>
    <col min="3812" max="3812" width="54.28515625" style="143" customWidth="1"/>
    <col min="3813" max="3814" width="13.7109375" style="143" customWidth="1"/>
    <col min="3815" max="3815" width="10.42578125" style="143" customWidth="1"/>
    <col min="3816" max="3816" width="14" style="143" customWidth="1"/>
    <col min="3817" max="3817" width="11" style="143" customWidth="1"/>
    <col min="3818" max="3818" width="11.140625" style="143" customWidth="1"/>
    <col min="3819" max="4066" width="9.140625" style="143"/>
    <col min="4067" max="4067" width="5.7109375" style="143" customWidth="1"/>
    <col min="4068" max="4068" width="54.28515625" style="143" customWidth="1"/>
    <col min="4069" max="4070" width="13.7109375" style="143" customWidth="1"/>
    <col min="4071" max="4071" width="10.42578125" style="143" customWidth="1"/>
    <col min="4072" max="4072" width="14" style="143" customWidth="1"/>
    <col min="4073" max="4073" width="11" style="143" customWidth="1"/>
    <col min="4074" max="4074" width="11.140625" style="143" customWidth="1"/>
    <col min="4075" max="4322" width="9.140625" style="143"/>
    <col min="4323" max="4323" width="5.7109375" style="143" customWidth="1"/>
    <col min="4324" max="4324" width="54.28515625" style="143" customWidth="1"/>
    <col min="4325" max="4326" width="13.7109375" style="143" customWidth="1"/>
    <col min="4327" max="4327" width="10.42578125" style="143" customWidth="1"/>
    <col min="4328" max="4328" width="14" style="143" customWidth="1"/>
    <col min="4329" max="4329" width="11" style="143" customWidth="1"/>
    <col min="4330" max="4330" width="11.140625" style="143" customWidth="1"/>
    <col min="4331" max="4578" width="9.140625" style="143"/>
    <col min="4579" max="4579" width="5.7109375" style="143" customWidth="1"/>
    <col min="4580" max="4580" width="54.28515625" style="143" customWidth="1"/>
    <col min="4581" max="4582" width="13.7109375" style="143" customWidth="1"/>
    <col min="4583" max="4583" width="10.42578125" style="143" customWidth="1"/>
    <col min="4584" max="4584" width="14" style="143" customWidth="1"/>
    <col min="4585" max="4585" width="11" style="143" customWidth="1"/>
    <col min="4586" max="4586" width="11.140625" style="143" customWidth="1"/>
    <col min="4587" max="4834" width="9.140625" style="143"/>
    <col min="4835" max="4835" width="5.7109375" style="143" customWidth="1"/>
    <col min="4836" max="4836" width="54.28515625" style="143" customWidth="1"/>
    <col min="4837" max="4838" width="13.7109375" style="143" customWidth="1"/>
    <col min="4839" max="4839" width="10.42578125" style="143" customWidth="1"/>
    <col min="4840" max="4840" width="14" style="143" customWidth="1"/>
    <col min="4841" max="4841" width="11" style="143" customWidth="1"/>
    <col min="4842" max="4842" width="11.140625" style="143" customWidth="1"/>
    <col min="4843" max="5090" width="9.140625" style="143"/>
    <col min="5091" max="5091" width="5.7109375" style="143" customWidth="1"/>
    <col min="5092" max="5092" width="54.28515625" style="143" customWidth="1"/>
    <col min="5093" max="5094" width="13.7109375" style="143" customWidth="1"/>
    <col min="5095" max="5095" width="10.42578125" style="143" customWidth="1"/>
    <col min="5096" max="5096" width="14" style="143" customWidth="1"/>
    <col min="5097" max="5097" width="11" style="143" customWidth="1"/>
    <col min="5098" max="5098" width="11.140625" style="143" customWidth="1"/>
    <col min="5099" max="5346" width="9.140625" style="143"/>
    <col min="5347" max="5347" width="5.7109375" style="143" customWidth="1"/>
    <col min="5348" max="5348" width="54.28515625" style="143" customWidth="1"/>
    <col min="5349" max="5350" width="13.7109375" style="143" customWidth="1"/>
    <col min="5351" max="5351" width="10.42578125" style="143" customWidth="1"/>
    <col min="5352" max="5352" width="14" style="143" customWidth="1"/>
    <col min="5353" max="5353" width="11" style="143" customWidth="1"/>
    <col min="5354" max="5354" width="11.140625" style="143" customWidth="1"/>
    <col min="5355" max="5602" width="9.140625" style="143"/>
    <col min="5603" max="5603" width="5.7109375" style="143" customWidth="1"/>
    <col min="5604" max="5604" width="54.28515625" style="143" customWidth="1"/>
    <col min="5605" max="5606" width="13.7109375" style="143" customWidth="1"/>
    <col min="5607" max="5607" width="10.42578125" style="143" customWidth="1"/>
    <col min="5608" max="5608" width="14" style="143" customWidth="1"/>
    <col min="5609" max="5609" width="11" style="143" customWidth="1"/>
    <col min="5610" max="5610" width="11.140625" style="143" customWidth="1"/>
    <col min="5611" max="5858" width="9.140625" style="143"/>
    <col min="5859" max="5859" width="5.7109375" style="143" customWidth="1"/>
    <col min="5860" max="5860" width="54.28515625" style="143" customWidth="1"/>
    <col min="5861" max="5862" width="13.7109375" style="143" customWidth="1"/>
    <col min="5863" max="5863" width="10.42578125" style="143" customWidth="1"/>
    <col min="5864" max="5864" width="14" style="143" customWidth="1"/>
    <col min="5865" max="5865" width="11" style="143" customWidth="1"/>
    <col min="5866" max="5866" width="11.140625" style="143" customWidth="1"/>
    <col min="5867" max="6114" width="9.140625" style="143"/>
    <col min="6115" max="6115" width="5.7109375" style="143" customWidth="1"/>
    <col min="6116" max="6116" width="54.28515625" style="143" customWidth="1"/>
    <col min="6117" max="6118" width="13.7109375" style="143" customWidth="1"/>
    <col min="6119" max="6119" width="10.42578125" style="143" customWidth="1"/>
    <col min="6120" max="6120" width="14" style="143" customWidth="1"/>
    <col min="6121" max="6121" width="11" style="143" customWidth="1"/>
    <col min="6122" max="6122" width="11.140625" style="143" customWidth="1"/>
    <col min="6123" max="6370" width="9.140625" style="143"/>
    <col min="6371" max="6371" width="5.7109375" style="143" customWidth="1"/>
    <col min="6372" max="6372" width="54.28515625" style="143" customWidth="1"/>
    <col min="6373" max="6374" width="13.7109375" style="143" customWidth="1"/>
    <col min="6375" max="6375" width="10.42578125" style="143" customWidth="1"/>
    <col min="6376" max="6376" width="14" style="143" customWidth="1"/>
    <col min="6377" max="6377" width="11" style="143" customWidth="1"/>
    <col min="6378" max="6378" width="11.140625" style="143" customWidth="1"/>
    <col min="6379" max="6626" width="9.140625" style="143"/>
    <col min="6627" max="6627" width="5.7109375" style="143" customWidth="1"/>
    <col min="6628" max="6628" width="54.28515625" style="143" customWidth="1"/>
    <col min="6629" max="6630" width="13.7109375" style="143" customWidth="1"/>
    <col min="6631" max="6631" width="10.42578125" style="143" customWidth="1"/>
    <col min="6632" max="6632" width="14" style="143" customWidth="1"/>
    <col min="6633" max="6633" width="11" style="143" customWidth="1"/>
    <col min="6634" max="6634" width="11.140625" style="143" customWidth="1"/>
    <col min="6635" max="6882" width="9.140625" style="143"/>
    <col min="6883" max="6883" width="5.7109375" style="143" customWidth="1"/>
    <col min="6884" max="6884" width="54.28515625" style="143" customWidth="1"/>
    <col min="6885" max="6886" width="13.7109375" style="143" customWidth="1"/>
    <col min="6887" max="6887" width="10.42578125" style="143" customWidth="1"/>
    <col min="6888" max="6888" width="14" style="143" customWidth="1"/>
    <col min="6889" max="6889" width="11" style="143" customWidth="1"/>
    <col min="6890" max="6890" width="11.140625" style="143" customWidth="1"/>
    <col min="6891" max="7138" width="9.140625" style="143"/>
    <col min="7139" max="7139" width="5.7109375" style="143" customWidth="1"/>
    <col min="7140" max="7140" width="54.28515625" style="143" customWidth="1"/>
    <col min="7141" max="7142" width="13.7109375" style="143" customWidth="1"/>
    <col min="7143" max="7143" width="10.42578125" style="143" customWidth="1"/>
    <col min="7144" max="7144" width="14" style="143" customWidth="1"/>
    <col min="7145" max="7145" width="11" style="143" customWidth="1"/>
    <col min="7146" max="7146" width="11.140625" style="143" customWidth="1"/>
    <col min="7147" max="7394" width="9.140625" style="143"/>
    <col min="7395" max="7395" width="5.7109375" style="143" customWidth="1"/>
    <col min="7396" max="7396" width="54.28515625" style="143" customWidth="1"/>
    <col min="7397" max="7398" width="13.7109375" style="143" customWidth="1"/>
    <col min="7399" max="7399" width="10.42578125" style="143" customWidth="1"/>
    <col min="7400" max="7400" width="14" style="143" customWidth="1"/>
    <col min="7401" max="7401" width="11" style="143" customWidth="1"/>
    <col min="7402" max="7402" width="11.140625" style="143" customWidth="1"/>
    <col min="7403" max="7650" width="9.140625" style="143"/>
    <col min="7651" max="7651" width="5.7109375" style="143" customWidth="1"/>
    <col min="7652" max="7652" width="54.28515625" style="143" customWidth="1"/>
    <col min="7653" max="7654" width="13.7109375" style="143" customWidth="1"/>
    <col min="7655" max="7655" width="10.42578125" style="143" customWidth="1"/>
    <col min="7656" max="7656" width="14" style="143" customWidth="1"/>
    <col min="7657" max="7657" width="11" style="143" customWidth="1"/>
    <col min="7658" max="7658" width="11.140625" style="143" customWidth="1"/>
    <col min="7659" max="7906" width="9.140625" style="143"/>
    <col min="7907" max="7907" width="5.7109375" style="143" customWidth="1"/>
    <col min="7908" max="7908" width="54.28515625" style="143" customWidth="1"/>
    <col min="7909" max="7910" width="13.7109375" style="143" customWidth="1"/>
    <col min="7911" max="7911" width="10.42578125" style="143" customWidth="1"/>
    <col min="7912" max="7912" width="14" style="143" customWidth="1"/>
    <col min="7913" max="7913" width="11" style="143" customWidth="1"/>
    <col min="7914" max="7914" width="11.140625" style="143" customWidth="1"/>
    <col min="7915" max="8162" width="9.140625" style="143"/>
    <col min="8163" max="8163" width="5.7109375" style="143" customWidth="1"/>
    <col min="8164" max="8164" width="54.28515625" style="143" customWidth="1"/>
    <col min="8165" max="8166" width="13.7109375" style="143" customWidth="1"/>
    <col min="8167" max="8167" width="10.42578125" style="143" customWidth="1"/>
    <col min="8168" max="8168" width="14" style="143" customWidth="1"/>
    <col min="8169" max="8169" width="11" style="143" customWidth="1"/>
    <col min="8170" max="8170" width="11.140625" style="143" customWidth="1"/>
    <col min="8171" max="8418" width="9.140625" style="143"/>
    <col min="8419" max="8419" width="5.7109375" style="143" customWidth="1"/>
    <col min="8420" max="8420" width="54.28515625" style="143" customWidth="1"/>
    <col min="8421" max="8422" width="13.7109375" style="143" customWidth="1"/>
    <col min="8423" max="8423" width="10.42578125" style="143" customWidth="1"/>
    <col min="8424" max="8424" width="14" style="143" customWidth="1"/>
    <col min="8425" max="8425" width="11" style="143" customWidth="1"/>
    <col min="8426" max="8426" width="11.140625" style="143" customWidth="1"/>
    <col min="8427" max="8674" width="9.140625" style="143"/>
    <col min="8675" max="8675" width="5.7109375" style="143" customWidth="1"/>
    <col min="8676" max="8676" width="54.28515625" style="143" customWidth="1"/>
    <col min="8677" max="8678" width="13.7109375" style="143" customWidth="1"/>
    <col min="8679" max="8679" width="10.42578125" style="143" customWidth="1"/>
    <col min="8680" max="8680" width="14" style="143" customWidth="1"/>
    <col min="8681" max="8681" width="11" style="143" customWidth="1"/>
    <col min="8682" max="8682" width="11.140625" style="143" customWidth="1"/>
    <col min="8683" max="8930" width="9.140625" style="143"/>
    <col min="8931" max="8931" width="5.7109375" style="143" customWidth="1"/>
    <col min="8932" max="8932" width="54.28515625" style="143" customWidth="1"/>
    <col min="8933" max="8934" width="13.7109375" style="143" customWidth="1"/>
    <col min="8935" max="8935" width="10.42578125" style="143" customWidth="1"/>
    <col min="8936" max="8936" width="14" style="143" customWidth="1"/>
    <col min="8937" max="8937" width="11" style="143" customWidth="1"/>
    <col min="8938" max="8938" width="11.140625" style="143" customWidth="1"/>
    <col min="8939" max="9186" width="9.140625" style="143"/>
    <col min="9187" max="9187" width="5.7109375" style="143" customWidth="1"/>
    <col min="9188" max="9188" width="54.28515625" style="143" customWidth="1"/>
    <col min="9189" max="9190" width="13.7109375" style="143" customWidth="1"/>
    <col min="9191" max="9191" width="10.42578125" style="143" customWidth="1"/>
    <col min="9192" max="9192" width="14" style="143" customWidth="1"/>
    <col min="9193" max="9193" width="11" style="143" customWidth="1"/>
    <col min="9194" max="9194" width="11.140625" style="143" customWidth="1"/>
    <col min="9195" max="9442" width="9.140625" style="143"/>
    <col min="9443" max="9443" width="5.7109375" style="143" customWidth="1"/>
    <col min="9444" max="9444" width="54.28515625" style="143" customWidth="1"/>
    <col min="9445" max="9446" width="13.7109375" style="143" customWidth="1"/>
    <col min="9447" max="9447" width="10.42578125" style="143" customWidth="1"/>
    <col min="9448" max="9448" width="14" style="143" customWidth="1"/>
    <col min="9449" max="9449" width="11" style="143" customWidth="1"/>
    <col min="9450" max="9450" width="11.140625" style="143" customWidth="1"/>
    <col min="9451" max="9698" width="9.140625" style="143"/>
    <col min="9699" max="9699" width="5.7109375" style="143" customWidth="1"/>
    <col min="9700" max="9700" width="54.28515625" style="143" customWidth="1"/>
    <col min="9701" max="9702" width="13.7109375" style="143" customWidth="1"/>
    <col min="9703" max="9703" width="10.42578125" style="143" customWidth="1"/>
    <col min="9704" max="9704" width="14" style="143" customWidth="1"/>
    <col min="9705" max="9705" width="11" style="143" customWidth="1"/>
    <col min="9706" max="9706" width="11.140625" style="143" customWidth="1"/>
    <col min="9707" max="9954" width="9.140625" style="143"/>
    <col min="9955" max="9955" width="5.7109375" style="143" customWidth="1"/>
    <col min="9956" max="9956" width="54.28515625" style="143" customWidth="1"/>
    <col min="9957" max="9958" width="13.7109375" style="143" customWidth="1"/>
    <col min="9959" max="9959" width="10.42578125" style="143" customWidth="1"/>
    <col min="9960" max="9960" width="14" style="143" customWidth="1"/>
    <col min="9961" max="9961" width="11" style="143" customWidth="1"/>
    <col min="9962" max="9962" width="11.140625" style="143" customWidth="1"/>
    <col min="9963" max="10210" width="9.140625" style="143"/>
    <col min="10211" max="10211" width="5.7109375" style="143" customWidth="1"/>
    <col min="10212" max="10212" width="54.28515625" style="143" customWidth="1"/>
    <col min="10213" max="10214" width="13.7109375" style="143" customWidth="1"/>
    <col min="10215" max="10215" width="10.42578125" style="143" customWidth="1"/>
    <col min="10216" max="10216" width="14" style="143" customWidth="1"/>
    <col min="10217" max="10217" width="11" style="143" customWidth="1"/>
    <col min="10218" max="10218" width="11.140625" style="143" customWidth="1"/>
    <col min="10219" max="10466" width="9.140625" style="143"/>
    <col min="10467" max="10467" width="5.7109375" style="143" customWidth="1"/>
    <col min="10468" max="10468" width="54.28515625" style="143" customWidth="1"/>
    <col min="10469" max="10470" width="13.7109375" style="143" customWidth="1"/>
    <col min="10471" max="10471" width="10.42578125" style="143" customWidth="1"/>
    <col min="10472" max="10472" width="14" style="143" customWidth="1"/>
    <col min="10473" max="10473" width="11" style="143" customWidth="1"/>
    <col min="10474" max="10474" width="11.140625" style="143" customWidth="1"/>
    <col min="10475" max="10722" width="9.140625" style="143"/>
    <col min="10723" max="10723" width="5.7109375" style="143" customWidth="1"/>
    <col min="10724" max="10724" width="54.28515625" style="143" customWidth="1"/>
    <col min="10725" max="10726" width="13.7109375" style="143" customWidth="1"/>
    <col min="10727" max="10727" width="10.42578125" style="143" customWidth="1"/>
    <col min="10728" max="10728" width="14" style="143" customWidth="1"/>
    <col min="10729" max="10729" width="11" style="143" customWidth="1"/>
    <col min="10730" max="10730" width="11.140625" style="143" customWidth="1"/>
    <col min="10731" max="10978" width="9.140625" style="143"/>
    <col min="10979" max="10979" width="5.7109375" style="143" customWidth="1"/>
    <col min="10980" max="10980" width="54.28515625" style="143" customWidth="1"/>
    <col min="10981" max="10982" width="13.7109375" style="143" customWidth="1"/>
    <col min="10983" max="10983" width="10.42578125" style="143" customWidth="1"/>
    <col min="10984" max="10984" width="14" style="143" customWidth="1"/>
    <col min="10985" max="10985" width="11" style="143" customWidth="1"/>
    <col min="10986" max="10986" width="11.140625" style="143" customWidth="1"/>
    <col min="10987" max="11234" width="9.140625" style="143"/>
    <col min="11235" max="11235" width="5.7109375" style="143" customWidth="1"/>
    <col min="11236" max="11236" width="54.28515625" style="143" customWidth="1"/>
    <col min="11237" max="11238" width="13.7109375" style="143" customWidth="1"/>
    <col min="11239" max="11239" width="10.42578125" style="143" customWidth="1"/>
    <col min="11240" max="11240" width="14" style="143" customWidth="1"/>
    <col min="11241" max="11241" width="11" style="143" customWidth="1"/>
    <col min="11242" max="11242" width="11.140625" style="143" customWidth="1"/>
    <col min="11243" max="11490" width="9.140625" style="143"/>
    <col min="11491" max="11491" width="5.7109375" style="143" customWidth="1"/>
    <col min="11492" max="11492" width="54.28515625" style="143" customWidth="1"/>
    <col min="11493" max="11494" width="13.7109375" style="143" customWidth="1"/>
    <col min="11495" max="11495" width="10.42578125" style="143" customWidth="1"/>
    <col min="11496" max="11496" width="14" style="143" customWidth="1"/>
    <col min="11497" max="11497" width="11" style="143" customWidth="1"/>
    <col min="11498" max="11498" width="11.140625" style="143" customWidth="1"/>
    <col min="11499" max="11746" width="9.140625" style="143"/>
    <col min="11747" max="11747" width="5.7109375" style="143" customWidth="1"/>
    <col min="11748" max="11748" width="54.28515625" style="143" customWidth="1"/>
    <col min="11749" max="11750" width="13.7109375" style="143" customWidth="1"/>
    <col min="11751" max="11751" width="10.42578125" style="143" customWidth="1"/>
    <col min="11752" max="11752" width="14" style="143" customWidth="1"/>
    <col min="11753" max="11753" width="11" style="143" customWidth="1"/>
    <col min="11754" max="11754" width="11.140625" style="143" customWidth="1"/>
    <col min="11755" max="12002" width="9.140625" style="143"/>
    <col min="12003" max="12003" width="5.7109375" style="143" customWidth="1"/>
    <col min="12004" max="12004" width="54.28515625" style="143" customWidth="1"/>
    <col min="12005" max="12006" width="13.7109375" style="143" customWidth="1"/>
    <col min="12007" max="12007" width="10.42578125" style="143" customWidth="1"/>
    <col min="12008" max="12008" width="14" style="143" customWidth="1"/>
    <col min="12009" max="12009" width="11" style="143" customWidth="1"/>
    <col min="12010" max="12010" width="11.140625" style="143" customWidth="1"/>
    <col min="12011" max="12258" width="9.140625" style="143"/>
    <col min="12259" max="12259" width="5.7109375" style="143" customWidth="1"/>
    <col min="12260" max="12260" width="54.28515625" style="143" customWidth="1"/>
    <col min="12261" max="12262" width="13.7109375" style="143" customWidth="1"/>
    <col min="12263" max="12263" width="10.42578125" style="143" customWidth="1"/>
    <col min="12264" max="12264" width="14" style="143" customWidth="1"/>
    <col min="12265" max="12265" width="11" style="143" customWidth="1"/>
    <col min="12266" max="12266" width="11.140625" style="143" customWidth="1"/>
    <col min="12267" max="12514" width="9.140625" style="143"/>
    <col min="12515" max="12515" width="5.7109375" style="143" customWidth="1"/>
    <col min="12516" max="12516" width="54.28515625" style="143" customWidth="1"/>
    <col min="12517" max="12518" width="13.7109375" style="143" customWidth="1"/>
    <col min="12519" max="12519" width="10.42578125" style="143" customWidth="1"/>
    <col min="12520" max="12520" width="14" style="143" customWidth="1"/>
    <col min="12521" max="12521" width="11" style="143" customWidth="1"/>
    <col min="12522" max="12522" width="11.140625" style="143" customWidth="1"/>
    <col min="12523" max="12770" width="9.140625" style="143"/>
    <col min="12771" max="12771" width="5.7109375" style="143" customWidth="1"/>
    <col min="12772" max="12772" width="54.28515625" style="143" customWidth="1"/>
    <col min="12773" max="12774" width="13.7109375" style="143" customWidth="1"/>
    <col min="12775" max="12775" width="10.42578125" style="143" customWidth="1"/>
    <col min="12776" max="12776" width="14" style="143" customWidth="1"/>
    <col min="12777" max="12777" width="11" style="143" customWidth="1"/>
    <col min="12778" max="12778" width="11.140625" style="143" customWidth="1"/>
    <col min="12779" max="13026" width="9.140625" style="143"/>
    <col min="13027" max="13027" width="5.7109375" style="143" customWidth="1"/>
    <col min="13028" max="13028" width="54.28515625" style="143" customWidth="1"/>
    <col min="13029" max="13030" width="13.7109375" style="143" customWidth="1"/>
    <col min="13031" max="13031" width="10.42578125" style="143" customWidth="1"/>
    <col min="13032" max="13032" width="14" style="143" customWidth="1"/>
    <col min="13033" max="13033" width="11" style="143" customWidth="1"/>
    <col min="13034" max="13034" width="11.140625" style="143" customWidth="1"/>
    <col min="13035" max="13282" width="9.140625" style="143"/>
    <col min="13283" max="13283" width="5.7109375" style="143" customWidth="1"/>
    <col min="13284" max="13284" width="54.28515625" style="143" customWidth="1"/>
    <col min="13285" max="13286" width="13.7109375" style="143" customWidth="1"/>
    <col min="13287" max="13287" width="10.42578125" style="143" customWidth="1"/>
    <col min="13288" max="13288" width="14" style="143" customWidth="1"/>
    <col min="13289" max="13289" width="11" style="143" customWidth="1"/>
    <col min="13290" max="13290" width="11.140625" style="143" customWidth="1"/>
    <col min="13291" max="13538" width="9.140625" style="143"/>
    <col min="13539" max="13539" width="5.7109375" style="143" customWidth="1"/>
    <col min="13540" max="13540" width="54.28515625" style="143" customWidth="1"/>
    <col min="13541" max="13542" width="13.7109375" style="143" customWidth="1"/>
    <col min="13543" max="13543" width="10.42578125" style="143" customWidth="1"/>
    <col min="13544" max="13544" width="14" style="143" customWidth="1"/>
    <col min="13545" max="13545" width="11" style="143" customWidth="1"/>
    <col min="13546" max="13546" width="11.140625" style="143" customWidth="1"/>
    <col min="13547" max="13794" width="9.140625" style="143"/>
    <col min="13795" max="13795" width="5.7109375" style="143" customWidth="1"/>
    <col min="13796" max="13796" width="54.28515625" style="143" customWidth="1"/>
    <col min="13797" max="13798" width="13.7109375" style="143" customWidth="1"/>
    <col min="13799" max="13799" width="10.42578125" style="143" customWidth="1"/>
    <col min="13800" max="13800" width="14" style="143" customWidth="1"/>
    <col min="13801" max="13801" width="11" style="143" customWidth="1"/>
    <col min="13802" max="13802" width="11.140625" style="143" customWidth="1"/>
    <col min="13803" max="14050" width="9.140625" style="143"/>
    <col min="14051" max="14051" width="5.7109375" style="143" customWidth="1"/>
    <col min="14052" max="14052" width="54.28515625" style="143" customWidth="1"/>
    <col min="14053" max="14054" width="13.7109375" style="143" customWidth="1"/>
    <col min="14055" max="14055" width="10.42578125" style="143" customWidth="1"/>
    <col min="14056" max="14056" width="14" style="143" customWidth="1"/>
    <col min="14057" max="14057" width="11" style="143" customWidth="1"/>
    <col min="14058" max="14058" width="11.140625" style="143" customWidth="1"/>
    <col min="14059" max="14306" width="9.140625" style="143"/>
    <col min="14307" max="14307" width="5.7109375" style="143" customWidth="1"/>
    <col min="14308" max="14308" width="54.28515625" style="143" customWidth="1"/>
    <col min="14309" max="14310" width="13.7109375" style="143" customWidth="1"/>
    <col min="14311" max="14311" width="10.42578125" style="143" customWidth="1"/>
    <col min="14312" max="14312" width="14" style="143" customWidth="1"/>
    <col min="14313" max="14313" width="11" style="143" customWidth="1"/>
    <col min="14314" max="14314" width="11.140625" style="143" customWidth="1"/>
    <col min="14315" max="14562" width="9.140625" style="143"/>
    <col min="14563" max="14563" width="5.7109375" style="143" customWidth="1"/>
    <col min="14564" max="14564" width="54.28515625" style="143" customWidth="1"/>
    <col min="14565" max="14566" width="13.7109375" style="143" customWidth="1"/>
    <col min="14567" max="14567" width="10.42578125" style="143" customWidth="1"/>
    <col min="14568" max="14568" width="14" style="143" customWidth="1"/>
    <col min="14569" max="14569" width="11" style="143" customWidth="1"/>
    <col min="14570" max="14570" width="11.140625" style="143" customWidth="1"/>
    <col min="14571" max="14818" width="9.140625" style="143"/>
    <col min="14819" max="14819" width="5.7109375" style="143" customWidth="1"/>
    <col min="14820" max="14820" width="54.28515625" style="143" customWidth="1"/>
    <col min="14821" max="14822" width="13.7109375" style="143" customWidth="1"/>
    <col min="14823" max="14823" width="10.42578125" style="143" customWidth="1"/>
    <col min="14824" max="14824" width="14" style="143" customWidth="1"/>
    <col min="14825" max="14825" width="11" style="143" customWidth="1"/>
    <col min="14826" max="14826" width="11.140625" style="143" customWidth="1"/>
    <col min="14827" max="15074" width="9.140625" style="143"/>
    <col min="15075" max="15075" width="5.7109375" style="143" customWidth="1"/>
    <col min="15076" max="15076" width="54.28515625" style="143" customWidth="1"/>
    <col min="15077" max="15078" width="13.7109375" style="143" customWidth="1"/>
    <col min="15079" max="15079" width="10.42578125" style="143" customWidth="1"/>
    <col min="15080" max="15080" width="14" style="143" customWidth="1"/>
    <col min="15081" max="15081" width="11" style="143" customWidth="1"/>
    <col min="15082" max="15082" width="11.140625" style="143" customWidth="1"/>
    <col min="15083" max="15330" width="9.140625" style="143"/>
    <col min="15331" max="15331" width="5.7109375" style="143" customWidth="1"/>
    <col min="15332" max="15332" width="54.28515625" style="143" customWidth="1"/>
    <col min="15333" max="15334" width="13.7109375" style="143" customWidth="1"/>
    <col min="15335" max="15335" width="10.42578125" style="143" customWidth="1"/>
    <col min="15336" max="15336" width="14" style="143" customWidth="1"/>
    <col min="15337" max="15337" width="11" style="143" customWidth="1"/>
    <col min="15338" max="15338" width="11.140625" style="143" customWidth="1"/>
    <col min="15339" max="15586" width="9.140625" style="143"/>
    <col min="15587" max="15587" width="5.7109375" style="143" customWidth="1"/>
    <col min="15588" max="15588" width="54.28515625" style="143" customWidth="1"/>
    <col min="15589" max="15590" width="13.7109375" style="143" customWidth="1"/>
    <col min="15591" max="15591" width="10.42578125" style="143" customWidth="1"/>
    <col min="15592" max="15592" width="14" style="143" customWidth="1"/>
    <col min="15593" max="15593" width="11" style="143" customWidth="1"/>
    <col min="15594" max="15594" width="11.140625" style="143" customWidth="1"/>
    <col min="15595" max="15842" width="9.140625" style="143"/>
    <col min="15843" max="15843" width="5.7109375" style="143" customWidth="1"/>
    <col min="15844" max="15844" width="54.28515625" style="143" customWidth="1"/>
    <col min="15845" max="15846" width="13.7109375" style="143" customWidth="1"/>
    <col min="15847" max="15847" width="10.42578125" style="143" customWidth="1"/>
    <col min="15848" max="15848" width="14" style="143" customWidth="1"/>
    <col min="15849" max="15849" width="11" style="143" customWidth="1"/>
    <col min="15850" max="15850" width="11.140625" style="143" customWidth="1"/>
    <col min="15851" max="16098" width="9.140625" style="143"/>
    <col min="16099" max="16099" width="5.7109375" style="143" customWidth="1"/>
    <col min="16100" max="16100" width="54.28515625" style="143" customWidth="1"/>
    <col min="16101" max="16102" width="13.7109375" style="143" customWidth="1"/>
    <col min="16103" max="16103" width="10.42578125" style="143" customWidth="1"/>
    <col min="16104" max="16104" width="14" style="143" customWidth="1"/>
    <col min="16105" max="16105" width="11" style="143" customWidth="1"/>
    <col min="16106" max="16106" width="11.140625" style="143" customWidth="1"/>
    <col min="16107" max="16384" width="9.140625" style="143"/>
  </cols>
  <sheetData>
    <row r="1" spans="1:8" ht="20.25">
      <c r="B1" s="737" t="s">
        <v>699</v>
      </c>
      <c r="C1" s="738"/>
      <c r="D1" s="739"/>
    </row>
    <row r="2" spans="1:8" ht="23.25">
      <c r="A2" s="740" t="s">
        <v>700</v>
      </c>
      <c r="B2" s="737" t="s">
        <v>701</v>
      </c>
      <c r="C2" s="741"/>
      <c r="D2" s="741"/>
      <c r="E2" s="740" t="s">
        <v>702</v>
      </c>
      <c r="F2" s="742"/>
    </row>
    <row r="3" spans="1:8" ht="13.5" thickBot="1">
      <c r="A3" s="743"/>
      <c r="B3" s="743"/>
      <c r="C3" s="743"/>
      <c r="D3" s="743"/>
      <c r="E3" s="744" t="s">
        <v>703</v>
      </c>
      <c r="F3" s="745"/>
      <c r="G3" s="745"/>
      <c r="H3" s="744" t="s">
        <v>704</v>
      </c>
    </row>
    <row r="4" spans="1:8">
      <c r="A4" s="746" t="s">
        <v>579</v>
      </c>
      <c r="B4" s="747" t="s">
        <v>705</v>
      </c>
      <c r="C4" s="747" t="s">
        <v>706</v>
      </c>
      <c r="D4" s="746" t="s">
        <v>707</v>
      </c>
      <c r="E4" s="747" t="s">
        <v>558</v>
      </c>
      <c r="F4" s="747" t="s">
        <v>706</v>
      </c>
      <c r="G4" s="746" t="s">
        <v>707</v>
      </c>
      <c r="H4" s="746" t="s">
        <v>558</v>
      </c>
    </row>
    <row r="5" spans="1:8" ht="30" customHeight="1" thickBot="1">
      <c r="A5" s="748"/>
      <c r="B5" s="748"/>
      <c r="C5" s="749" t="s">
        <v>708</v>
      </c>
      <c r="D5" s="749" t="s">
        <v>709</v>
      </c>
      <c r="E5" s="750"/>
      <c r="F5" s="749" t="s">
        <v>710</v>
      </c>
      <c r="G5" s="749" t="s">
        <v>704</v>
      </c>
      <c r="H5" s="750"/>
    </row>
    <row r="6" spans="1:8" ht="15.75">
      <c r="A6" s="751">
        <v>1</v>
      </c>
      <c r="B6" s="752" t="s">
        <v>711</v>
      </c>
      <c r="C6" s="753">
        <v>9261.7000000000007</v>
      </c>
      <c r="D6" s="753">
        <v>6513.5</v>
      </c>
      <c r="E6" s="753">
        <v>2748.2</v>
      </c>
      <c r="F6" s="753"/>
      <c r="G6" s="753"/>
      <c r="H6" s="753"/>
    </row>
    <row r="7" spans="1:8" ht="15.75">
      <c r="A7" s="754">
        <v>2</v>
      </c>
      <c r="B7" s="755" t="s">
        <v>712</v>
      </c>
      <c r="C7" s="756">
        <v>3370</v>
      </c>
      <c r="D7" s="756">
        <v>1050</v>
      </c>
      <c r="E7" s="756">
        <v>2320</v>
      </c>
      <c r="F7" s="756"/>
      <c r="G7" s="756"/>
      <c r="H7" s="756"/>
    </row>
    <row r="8" spans="1:8" ht="15" customHeight="1">
      <c r="A8" s="754">
        <v>3</v>
      </c>
      <c r="B8" s="755" t="s">
        <v>713</v>
      </c>
      <c r="C8" s="756">
        <v>6030</v>
      </c>
      <c r="D8" s="756">
        <v>3950</v>
      </c>
      <c r="E8" s="756">
        <v>2080</v>
      </c>
      <c r="F8" s="756">
        <v>1120</v>
      </c>
      <c r="G8" s="756">
        <v>800</v>
      </c>
      <c r="H8" s="756">
        <v>320</v>
      </c>
    </row>
    <row r="9" spans="1:8" ht="17.25" customHeight="1">
      <c r="A9" s="754"/>
      <c r="B9" s="757" t="s">
        <v>714</v>
      </c>
      <c r="C9" s="756">
        <v>2700</v>
      </c>
      <c r="D9" s="756">
        <v>1800</v>
      </c>
      <c r="E9" s="756">
        <v>900</v>
      </c>
      <c r="F9" s="756"/>
      <c r="G9" s="756"/>
      <c r="H9" s="756"/>
    </row>
    <row r="10" spans="1:8" ht="16.5" customHeight="1">
      <c r="A10" s="758"/>
      <c r="B10" s="757" t="s">
        <v>715</v>
      </c>
      <c r="C10" s="756">
        <v>3330</v>
      </c>
      <c r="D10" s="756">
        <v>2150</v>
      </c>
      <c r="E10" s="756">
        <v>1180</v>
      </c>
      <c r="F10" s="756"/>
      <c r="G10" s="756"/>
      <c r="H10" s="756"/>
    </row>
    <row r="11" spans="1:8" ht="15.75">
      <c r="A11" s="754">
        <v>4</v>
      </c>
      <c r="B11" s="755" t="s">
        <v>716</v>
      </c>
      <c r="C11" s="756">
        <v>1422.4</v>
      </c>
      <c r="D11" s="756">
        <v>1422.4</v>
      </c>
      <c r="E11" s="756">
        <v>0</v>
      </c>
      <c r="F11" s="756">
        <v>414</v>
      </c>
      <c r="G11" s="756">
        <v>414</v>
      </c>
      <c r="H11" s="756">
        <v>0</v>
      </c>
    </row>
    <row r="12" spans="1:8" ht="18.75" customHeight="1">
      <c r="A12" s="759">
        <v>5</v>
      </c>
      <c r="B12" s="760" t="s">
        <v>717</v>
      </c>
      <c r="C12" s="756">
        <v>220.5</v>
      </c>
      <c r="D12" s="756">
        <v>220.5</v>
      </c>
      <c r="E12" s="756">
        <v>0</v>
      </c>
      <c r="F12" s="756"/>
      <c r="G12" s="756"/>
      <c r="H12" s="761"/>
    </row>
    <row r="13" spans="1:8" ht="19.5" customHeight="1">
      <c r="A13" s="756">
        <v>6</v>
      </c>
      <c r="B13" s="755" t="s">
        <v>718</v>
      </c>
      <c r="C13" s="756">
        <v>3383</v>
      </c>
      <c r="D13" s="756">
        <v>2508</v>
      </c>
      <c r="E13" s="756">
        <v>875</v>
      </c>
      <c r="F13" s="762"/>
      <c r="G13" s="762"/>
      <c r="H13" s="763"/>
    </row>
    <row r="14" spans="1:8" ht="17.25" customHeight="1">
      <c r="A14" s="756">
        <v>7</v>
      </c>
      <c r="B14" s="760" t="s">
        <v>719</v>
      </c>
      <c r="C14" s="756">
        <v>2700</v>
      </c>
      <c r="D14" s="756">
        <v>0</v>
      </c>
      <c r="E14" s="756">
        <v>2700</v>
      </c>
      <c r="F14" s="756"/>
      <c r="G14" s="756"/>
      <c r="H14" s="756"/>
    </row>
    <row r="15" spans="1:8" ht="17.25" customHeight="1">
      <c r="A15" s="756">
        <v>8</v>
      </c>
      <c r="B15" s="760" t="s">
        <v>720</v>
      </c>
      <c r="C15" s="756">
        <v>6775</v>
      </c>
      <c r="D15" s="756">
        <v>6375</v>
      </c>
      <c r="E15" s="756">
        <v>400</v>
      </c>
      <c r="F15" s="756">
        <v>1230</v>
      </c>
      <c r="G15" s="756">
        <v>910</v>
      </c>
      <c r="H15" s="756">
        <v>320</v>
      </c>
    </row>
    <row r="16" spans="1:8" ht="14.25" customHeight="1">
      <c r="A16" s="756">
        <v>9</v>
      </c>
      <c r="B16" s="755" t="s">
        <v>721</v>
      </c>
      <c r="C16" s="756">
        <v>7205</v>
      </c>
      <c r="D16" s="756">
        <v>4455</v>
      </c>
      <c r="E16" s="756">
        <v>2750</v>
      </c>
      <c r="F16" s="756"/>
      <c r="G16" s="756"/>
      <c r="H16" s="756"/>
    </row>
    <row r="17" spans="1:8" ht="15.75" customHeight="1">
      <c r="A17" s="756"/>
      <c r="B17" s="757" t="s">
        <v>714</v>
      </c>
      <c r="C17" s="756">
        <v>1450</v>
      </c>
      <c r="D17" s="756">
        <v>900</v>
      </c>
      <c r="E17" s="756">
        <v>550</v>
      </c>
      <c r="F17" s="756"/>
      <c r="G17" s="756"/>
      <c r="H17" s="756"/>
    </row>
    <row r="18" spans="1:8" ht="15" customHeight="1">
      <c r="A18" s="756"/>
      <c r="B18" s="757" t="s">
        <v>715</v>
      </c>
      <c r="C18" s="756">
        <v>5755</v>
      </c>
      <c r="D18" s="756">
        <v>3555</v>
      </c>
      <c r="E18" s="756">
        <v>2200</v>
      </c>
      <c r="F18" s="756"/>
      <c r="G18" s="756"/>
      <c r="H18" s="756"/>
    </row>
    <row r="19" spans="1:8" ht="15.75">
      <c r="A19" s="756">
        <v>10</v>
      </c>
      <c r="B19" s="755" t="s">
        <v>722</v>
      </c>
      <c r="C19" s="756">
        <v>20000</v>
      </c>
      <c r="D19" s="756">
        <v>20000</v>
      </c>
      <c r="E19" s="756">
        <v>0</v>
      </c>
      <c r="F19" s="756"/>
      <c r="G19" s="756"/>
      <c r="H19" s="756"/>
    </row>
    <row r="20" spans="1:8" ht="15.75">
      <c r="A20" s="756">
        <v>11</v>
      </c>
      <c r="B20" s="755" t="s">
        <v>665</v>
      </c>
      <c r="C20" s="756">
        <v>1767</v>
      </c>
      <c r="D20" s="756">
        <v>1767</v>
      </c>
      <c r="E20" s="756">
        <v>0</v>
      </c>
      <c r="F20" s="756">
        <v>6950</v>
      </c>
      <c r="G20" s="756">
        <v>6150</v>
      </c>
      <c r="H20" s="756">
        <v>800</v>
      </c>
    </row>
    <row r="21" spans="1:8" ht="15.75">
      <c r="A21" s="756">
        <v>12</v>
      </c>
      <c r="B21" s="755" t="s">
        <v>723</v>
      </c>
      <c r="C21" s="756">
        <v>6680</v>
      </c>
      <c r="D21" s="756">
        <v>3690</v>
      </c>
      <c r="E21" s="756">
        <v>2990</v>
      </c>
      <c r="F21" s="756">
        <v>29700</v>
      </c>
      <c r="G21" s="756">
        <v>13250</v>
      </c>
      <c r="H21" s="756">
        <v>16450</v>
      </c>
    </row>
    <row r="22" spans="1:8" ht="15.75">
      <c r="A22" s="756">
        <v>13</v>
      </c>
      <c r="B22" s="755" t="s">
        <v>724</v>
      </c>
      <c r="C22" s="756">
        <v>56100</v>
      </c>
      <c r="D22" s="756">
        <v>23400</v>
      </c>
      <c r="E22" s="756">
        <v>32700</v>
      </c>
      <c r="F22" s="756">
        <v>103490</v>
      </c>
      <c r="G22" s="756">
        <v>45580</v>
      </c>
      <c r="H22" s="756">
        <v>57910</v>
      </c>
    </row>
    <row r="23" spans="1:8" ht="15.75">
      <c r="A23" s="756">
        <v>14</v>
      </c>
      <c r="B23" s="755" t="s">
        <v>725</v>
      </c>
      <c r="C23" s="756">
        <v>7550</v>
      </c>
      <c r="D23" s="756">
        <v>2600</v>
      </c>
      <c r="E23" s="756">
        <v>4950</v>
      </c>
      <c r="F23" s="756"/>
      <c r="G23" s="756"/>
      <c r="H23" s="756"/>
    </row>
    <row r="24" spans="1:8" ht="15.75">
      <c r="A24" s="756">
        <v>15</v>
      </c>
      <c r="B24" s="755" t="s">
        <v>726</v>
      </c>
      <c r="C24" s="756">
        <v>5330</v>
      </c>
      <c r="D24" s="756">
        <v>900</v>
      </c>
      <c r="E24" s="756">
        <v>4430</v>
      </c>
      <c r="F24" s="756"/>
      <c r="G24" s="756"/>
      <c r="H24" s="756"/>
    </row>
    <row r="25" spans="1:8" ht="16.5" thickBot="1">
      <c r="A25" s="764">
        <v>16</v>
      </c>
      <c r="B25" s="765" t="s">
        <v>727</v>
      </c>
      <c r="C25" s="764">
        <v>2230</v>
      </c>
      <c r="D25" s="764">
        <v>0</v>
      </c>
      <c r="E25" s="764">
        <v>2230</v>
      </c>
      <c r="F25" s="764">
        <v>6670</v>
      </c>
      <c r="G25" s="764">
        <v>2920</v>
      </c>
      <c r="H25" s="764">
        <v>3750</v>
      </c>
    </row>
    <row r="26" spans="1:8" ht="20.25" customHeight="1" thickBot="1">
      <c r="A26" s="766"/>
      <c r="B26" s="766" t="s">
        <v>728</v>
      </c>
      <c r="C26" s="767">
        <f>C6+C7+C8+C11+C12+C13+C14+C15+C19+C16+C20+C21+C22+C23+C24+C25</f>
        <v>140024.6</v>
      </c>
      <c r="D26" s="767">
        <f t="shared" ref="D26:H26" si="0">D6+D7+D8+D11+D12+D13+D14+D15+D19+D16+D20+D21+D22+D23+D24+D25</f>
        <v>78851.399999999994</v>
      </c>
      <c r="E26" s="767">
        <f t="shared" si="0"/>
        <v>61173.2</v>
      </c>
      <c r="F26" s="767">
        <f t="shared" si="0"/>
        <v>149574</v>
      </c>
      <c r="G26" s="767">
        <f t="shared" si="0"/>
        <v>70024</v>
      </c>
      <c r="H26" s="767">
        <f t="shared" si="0"/>
        <v>79550</v>
      </c>
    </row>
    <row r="27" spans="1:8">
      <c r="B27" s="768" t="s">
        <v>729</v>
      </c>
      <c r="E27" s="736"/>
    </row>
    <row r="28" spans="1:8" ht="12.75" customHeight="1">
      <c r="B28" s="769">
        <v>2026</v>
      </c>
      <c r="E28" s="736"/>
    </row>
  </sheetData>
  <pageMargins left="1.5354330708661419" right="0.35433070866141736" top="0.39370078740157483" bottom="0.19685039370078741" header="0.51181102362204722" footer="0.51181102362204722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68"/>
  <sheetViews>
    <sheetView tabSelected="1" view="pageBreakPreview" topLeftCell="A1026" zoomScale="80" zoomScaleNormal="100" zoomScaleSheetLayoutView="80" workbookViewId="0">
      <selection activeCell="R1" sqref="R1"/>
    </sheetView>
  </sheetViews>
  <sheetFormatPr defaultRowHeight="18.75"/>
  <cols>
    <col min="1" max="1" width="7.5703125" style="989" customWidth="1"/>
    <col min="2" max="2" width="17.85546875" style="1" customWidth="1"/>
    <col min="3" max="3" width="12.7109375" style="1" customWidth="1"/>
    <col min="4" max="5" width="8.42578125" style="58" customWidth="1"/>
    <col min="6" max="6" width="11" style="58" customWidth="1"/>
    <col min="7" max="18" width="8.42578125" style="58" customWidth="1"/>
    <col min="19" max="19" width="0.140625" style="745" hidden="1" customWidth="1"/>
    <col min="20" max="20" width="6.7109375" style="745" hidden="1" customWidth="1"/>
    <col min="21" max="21" width="5.7109375" style="745" hidden="1" customWidth="1"/>
    <col min="22" max="22" width="0.140625" style="745" customWidth="1"/>
    <col min="23" max="248" width="9.140625" style="745"/>
    <col min="249" max="249" width="7.5703125" style="745" customWidth="1"/>
    <col min="250" max="250" width="17.85546875" style="745" customWidth="1"/>
    <col min="251" max="251" width="12.7109375" style="745" customWidth="1"/>
    <col min="252" max="253" width="8.42578125" style="745" customWidth="1"/>
    <col min="254" max="254" width="11" style="745" customWidth="1"/>
    <col min="255" max="266" width="8.42578125" style="745" customWidth="1"/>
    <col min="267" max="269" width="0" style="745" hidden="1" customWidth="1"/>
    <col min="270" max="270" width="0.140625" style="745" customWidth="1"/>
    <col min="271" max="504" width="9.140625" style="745"/>
    <col min="505" max="505" width="7.5703125" style="745" customWidth="1"/>
    <col min="506" max="506" width="17.85546875" style="745" customWidth="1"/>
    <col min="507" max="507" width="12.7109375" style="745" customWidth="1"/>
    <col min="508" max="509" width="8.42578125" style="745" customWidth="1"/>
    <col min="510" max="510" width="11" style="745" customWidth="1"/>
    <col min="511" max="522" width="8.42578125" style="745" customWidth="1"/>
    <col min="523" max="525" width="0" style="745" hidden="1" customWidth="1"/>
    <col min="526" max="526" width="0.140625" style="745" customWidth="1"/>
    <col min="527" max="760" width="9.140625" style="745"/>
    <col min="761" max="761" width="7.5703125" style="745" customWidth="1"/>
    <col min="762" max="762" width="17.85546875" style="745" customWidth="1"/>
    <col min="763" max="763" width="12.7109375" style="745" customWidth="1"/>
    <col min="764" max="765" width="8.42578125" style="745" customWidth="1"/>
    <col min="766" max="766" width="11" style="745" customWidth="1"/>
    <col min="767" max="778" width="8.42578125" style="745" customWidth="1"/>
    <col min="779" max="781" width="0" style="745" hidden="1" customWidth="1"/>
    <col min="782" max="782" width="0.140625" style="745" customWidth="1"/>
    <col min="783" max="1016" width="9.140625" style="745"/>
    <col min="1017" max="1017" width="7.5703125" style="745" customWidth="1"/>
    <col min="1018" max="1018" width="17.85546875" style="745" customWidth="1"/>
    <col min="1019" max="1019" width="12.7109375" style="745" customWidth="1"/>
    <col min="1020" max="1021" width="8.42578125" style="745" customWidth="1"/>
    <col min="1022" max="1022" width="11" style="745" customWidth="1"/>
    <col min="1023" max="1034" width="8.42578125" style="745" customWidth="1"/>
    <col min="1035" max="1037" width="0" style="745" hidden="1" customWidth="1"/>
    <col min="1038" max="1038" width="0.140625" style="745" customWidth="1"/>
    <col min="1039" max="1272" width="9.140625" style="745"/>
    <col min="1273" max="1273" width="7.5703125" style="745" customWidth="1"/>
    <col min="1274" max="1274" width="17.85546875" style="745" customWidth="1"/>
    <col min="1275" max="1275" width="12.7109375" style="745" customWidth="1"/>
    <col min="1276" max="1277" width="8.42578125" style="745" customWidth="1"/>
    <col min="1278" max="1278" width="11" style="745" customWidth="1"/>
    <col min="1279" max="1290" width="8.42578125" style="745" customWidth="1"/>
    <col min="1291" max="1293" width="0" style="745" hidden="1" customWidth="1"/>
    <col min="1294" max="1294" width="0.140625" style="745" customWidth="1"/>
    <col min="1295" max="1528" width="9.140625" style="745"/>
    <col min="1529" max="1529" width="7.5703125" style="745" customWidth="1"/>
    <col min="1530" max="1530" width="17.85546875" style="745" customWidth="1"/>
    <col min="1531" max="1531" width="12.7109375" style="745" customWidth="1"/>
    <col min="1532" max="1533" width="8.42578125" style="745" customWidth="1"/>
    <col min="1534" max="1534" width="11" style="745" customWidth="1"/>
    <col min="1535" max="1546" width="8.42578125" style="745" customWidth="1"/>
    <col min="1547" max="1549" width="0" style="745" hidden="1" customWidth="1"/>
    <col min="1550" max="1550" width="0.140625" style="745" customWidth="1"/>
    <col min="1551" max="1784" width="9.140625" style="745"/>
    <col min="1785" max="1785" width="7.5703125" style="745" customWidth="1"/>
    <col min="1786" max="1786" width="17.85546875" style="745" customWidth="1"/>
    <col min="1787" max="1787" width="12.7109375" style="745" customWidth="1"/>
    <col min="1788" max="1789" width="8.42578125" style="745" customWidth="1"/>
    <col min="1790" max="1790" width="11" style="745" customWidth="1"/>
    <col min="1791" max="1802" width="8.42578125" style="745" customWidth="1"/>
    <col min="1803" max="1805" width="0" style="745" hidden="1" customWidth="1"/>
    <col min="1806" max="1806" width="0.140625" style="745" customWidth="1"/>
    <col min="1807" max="2040" width="9.140625" style="745"/>
    <col min="2041" max="2041" width="7.5703125" style="745" customWidth="1"/>
    <col min="2042" max="2042" width="17.85546875" style="745" customWidth="1"/>
    <col min="2043" max="2043" width="12.7109375" style="745" customWidth="1"/>
    <col min="2044" max="2045" width="8.42578125" style="745" customWidth="1"/>
    <col min="2046" max="2046" width="11" style="745" customWidth="1"/>
    <col min="2047" max="2058" width="8.42578125" style="745" customWidth="1"/>
    <col min="2059" max="2061" width="0" style="745" hidden="1" customWidth="1"/>
    <col min="2062" max="2062" width="0.140625" style="745" customWidth="1"/>
    <col min="2063" max="2296" width="9.140625" style="745"/>
    <col min="2297" max="2297" width="7.5703125" style="745" customWidth="1"/>
    <col min="2298" max="2298" width="17.85546875" style="745" customWidth="1"/>
    <col min="2299" max="2299" width="12.7109375" style="745" customWidth="1"/>
    <col min="2300" max="2301" width="8.42578125" style="745" customWidth="1"/>
    <col min="2302" max="2302" width="11" style="745" customWidth="1"/>
    <col min="2303" max="2314" width="8.42578125" style="745" customWidth="1"/>
    <col min="2315" max="2317" width="0" style="745" hidden="1" customWidth="1"/>
    <col min="2318" max="2318" width="0.140625" style="745" customWidth="1"/>
    <col min="2319" max="2552" width="9.140625" style="745"/>
    <col min="2553" max="2553" width="7.5703125" style="745" customWidth="1"/>
    <col min="2554" max="2554" width="17.85546875" style="745" customWidth="1"/>
    <col min="2555" max="2555" width="12.7109375" style="745" customWidth="1"/>
    <col min="2556" max="2557" width="8.42578125" style="745" customWidth="1"/>
    <col min="2558" max="2558" width="11" style="745" customWidth="1"/>
    <col min="2559" max="2570" width="8.42578125" style="745" customWidth="1"/>
    <col min="2571" max="2573" width="0" style="745" hidden="1" customWidth="1"/>
    <col min="2574" max="2574" width="0.140625" style="745" customWidth="1"/>
    <col min="2575" max="2808" width="9.140625" style="745"/>
    <col min="2809" max="2809" width="7.5703125" style="745" customWidth="1"/>
    <col min="2810" max="2810" width="17.85546875" style="745" customWidth="1"/>
    <col min="2811" max="2811" width="12.7109375" style="745" customWidth="1"/>
    <col min="2812" max="2813" width="8.42578125" style="745" customWidth="1"/>
    <col min="2814" max="2814" width="11" style="745" customWidth="1"/>
    <col min="2815" max="2826" width="8.42578125" style="745" customWidth="1"/>
    <col min="2827" max="2829" width="0" style="745" hidden="1" customWidth="1"/>
    <col min="2830" max="2830" width="0.140625" style="745" customWidth="1"/>
    <col min="2831" max="3064" width="9.140625" style="745"/>
    <col min="3065" max="3065" width="7.5703125" style="745" customWidth="1"/>
    <col min="3066" max="3066" width="17.85546875" style="745" customWidth="1"/>
    <col min="3067" max="3067" width="12.7109375" style="745" customWidth="1"/>
    <col min="3068" max="3069" width="8.42578125" style="745" customWidth="1"/>
    <col min="3070" max="3070" width="11" style="745" customWidth="1"/>
    <col min="3071" max="3082" width="8.42578125" style="745" customWidth="1"/>
    <col min="3083" max="3085" width="0" style="745" hidden="1" customWidth="1"/>
    <col min="3086" max="3086" width="0.140625" style="745" customWidth="1"/>
    <col min="3087" max="3320" width="9.140625" style="745"/>
    <col min="3321" max="3321" width="7.5703125" style="745" customWidth="1"/>
    <col min="3322" max="3322" width="17.85546875" style="745" customWidth="1"/>
    <col min="3323" max="3323" width="12.7109375" style="745" customWidth="1"/>
    <col min="3324" max="3325" width="8.42578125" style="745" customWidth="1"/>
    <col min="3326" max="3326" width="11" style="745" customWidth="1"/>
    <col min="3327" max="3338" width="8.42578125" style="745" customWidth="1"/>
    <col min="3339" max="3341" width="0" style="745" hidden="1" customWidth="1"/>
    <col min="3342" max="3342" width="0.140625" style="745" customWidth="1"/>
    <col min="3343" max="3576" width="9.140625" style="745"/>
    <col min="3577" max="3577" width="7.5703125" style="745" customWidth="1"/>
    <col min="3578" max="3578" width="17.85546875" style="745" customWidth="1"/>
    <col min="3579" max="3579" width="12.7109375" style="745" customWidth="1"/>
    <col min="3580" max="3581" width="8.42578125" style="745" customWidth="1"/>
    <col min="3582" max="3582" width="11" style="745" customWidth="1"/>
    <col min="3583" max="3594" width="8.42578125" style="745" customWidth="1"/>
    <col min="3595" max="3597" width="0" style="745" hidden="1" customWidth="1"/>
    <col min="3598" max="3598" width="0.140625" style="745" customWidth="1"/>
    <col min="3599" max="3832" width="9.140625" style="745"/>
    <col min="3833" max="3833" width="7.5703125" style="745" customWidth="1"/>
    <col min="3834" max="3834" width="17.85546875" style="745" customWidth="1"/>
    <col min="3835" max="3835" width="12.7109375" style="745" customWidth="1"/>
    <col min="3836" max="3837" width="8.42578125" style="745" customWidth="1"/>
    <col min="3838" max="3838" width="11" style="745" customWidth="1"/>
    <col min="3839" max="3850" width="8.42578125" style="745" customWidth="1"/>
    <col min="3851" max="3853" width="0" style="745" hidden="1" customWidth="1"/>
    <col min="3854" max="3854" width="0.140625" style="745" customWidth="1"/>
    <col min="3855" max="4088" width="9.140625" style="745"/>
    <col min="4089" max="4089" width="7.5703125" style="745" customWidth="1"/>
    <col min="4090" max="4090" width="17.85546875" style="745" customWidth="1"/>
    <col min="4091" max="4091" width="12.7109375" style="745" customWidth="1"/>
    <col min="4092" max="4093" width="8.42578125" style="745" customWidth="1"/>
    <col min="4094" max="4094" width="11" style="745" customWidth="1"/>
    <col min="4095" max="4106" width="8.42578125" style="745" customWidth="1"/>
    <col min="4107" max="4109" width="0" style="745" hidden="1" customWidth="1"/>
    <col min="4110" max="4110" width="0.140625" style="745" customWidth="1"/>
    <col min="4111" max="4344" width="9.140625" style="745"/>
    <col min="4345" max="4345" width="7.5703125" style="745" customWidth="1"/>
    <col min="4346" max="4346" width="17.85546875" style="745" customWidth="1"/>
    <col min="4347" max="4347" width="12.7109375" style="745" customWidth="1"/>
    <col min="4348" max="4349" width="8.42578125" style="745" customWidth="1"/>
    <col min="4350" max="4350" width="11" style="745" customWidth="1"/>
    <col min="4351" max="4362" width="8.42578125" style="745" customWidth="1"/>
    <col min="4363" max="4365" width="0" style="745" hidden="1" customWidth="1"/>
    <col min="4366" max="4366" width="0.140625" style="745" customWidth="1"/>
    <col min="4367" max="4600" width="9.140625" style="745"/>
    <col min="4601" max="4601" width="7.5703125" style="745" customWidth="1"/>
    <col min="4602" max="4602" width="17.85546875" style="745" customWidth="1"/>
    <col min="4603" max="4603" width="12.7109375" style="745" customWidth="1"/>
    <col min="4604" max="4605" width="8.42578125" style="745" customWidth="1"/>
    <col min="4606" max="4606" width="11" style="745" customWidth="1"/>
    <col min="4607" max="4618" width="8.42578125" style="745" customWidth="1"/>
    <col min="4619" max="4621" width="0" style="745" hidden="1" customWidth="1"/>
    <col min="4622" max="4622" width="0.140625" style="745" customWidth="1"/>
    <col min="4623" max="4856" width="9.140625" style="745"/>
    <col min="4857" max="4857" width="7.5703125" style="745" customWidth="1"/>
    <col min="4858" max="4858" width="17.85546875" style="745" customWidth="1"/>
    <col min="4859" max="4859" width="12.7109375" style="745" customWidth="1"/>
    <col min="4860" max="4861" width="8.42578125" style="745" customWidth="1"/>
    <col min="4862" max="4862" width="11" style="745" customWidth="1"/>
    <col min="4863" max="4874" width="8.42578125" style="745" customWidth="1"/>
    <col min="4875" max="4877" width="0" style="745" hidden="1" customWidth="1"/>
    <col min="4878" max="4878" width="0.140625" style="745" customWidth="1"/>
    <col min="4879" max="5112" width="9.140625" style="745"/>
    <col min="5113" max="5113" width="7.5703125" style="745" customWidth="1"/>
    <col min="5114" max="5114" width="17.85546875" style="745" customWidth="1"/>
    <col min="5115" max="5115" width="12.7109375" style="745" customWidth="1"/>
    <col min="5116" max="5117" width="8.42578125" style="745" customWidth="1"/>
    <col min="5118" max="5118" width="11" style="745" customWidth="1"/>
    <col min="5119" max="5130" width="8.42578125" style="745" customWidth="1"/>
    <col min="5131" max="5133" width="0" style="745" hidden="1" customWidth="1"/>
    <col min="5134" max="5134" width="0.140625" style="745" customWidth="1"/>
    <col min="5135" max="5368" width="9.140625" style="745"/>
    <col min="5369" max="5369" width="7.5703125" style="745" customWidth="1"/>
    <col min="5370" max="5370" width="17.85546875" style="745" customWidth="1"/>
    <col min="5371" max="5371" width="12.7109375" style="745" customWidth="1"/>
    <col min="5372" max="5373" width="8.42578125" style="745" customWidth="1"/>
    <col min="5374" max="5374" width="11" style="745" customWidth="1"/>
    <col min="5375" max="5386" width="8.42578125" style="745" customWidth="1"/>
    <col min="5387" max="5389" width="0" style="745" hidden="1" customWidth="1"/>
    <col min="5390" max="5390" width="0.140625" style="745" customWidth="1"/>
    <col min="5391" max="5624" width="9.140625" style="745"/>
    <col min="5625" max="5625" width="7.5703125" style="745" customWidth="1"/>
    <col min="5626" max="5626" width="17.85546875" style="745" customWidth="1"/>
    <col min="5627" max="5627" width="12.7109375" style="745" customWidth="1"/>
    <col min="5628" max="5629" width="8.42578125" style="745" customWidth="1"/>
    <col min="5630" max="5630" width="11" style="745" customWidth="1"/>
    <col min="5631" max="5642" width="8.42578125" style="745" customWidth="1"/>
    <col min="5643" max="5645" width="0" style="745" hidden="1" customWidth="1"/>
    <col min="5646" max="5646" width="0.140625" style="745" customWidth="1"/>
    <col min="5647" max="5880" width="9.140625" style="745"/>
    <col min="5881" max="5881" width="7.5703125" style="745" customWidth="1"/>
    <col min="5882" max="5882" width="17.85546875" style="745" customWidth="1"/>
    <col min="5883" max="5883" width="12.7109375" style="745" customWidth="1"/>
    <col min="5884" max="5885" width="8.42578125" style="745" customWidth="1"/>
    <col min="5886" max="5886" width="11" style="745" customWidth="1"/>
    <col min="5887" max="5898" width="8.42578125" style="745" customWidth="1"/>
    <col min="5899" max="5901" width="0" style="745" hidden="1" customWidth="1"/>
    <col min="5902" max="5902" width="0.140625" style="745" customWidth="1"/>
    <col min="5903" max="6136" width="9.140625" style="745"/>
    <col min="6137" max="6137" width="7.5703125" style="745" customWidth="1"/>
    <col min="6138" max="6138" width="17.85546875" style="745" customWidth="1"/>
    <col min="6139" max="6139" width="12.7109375" style="745" customWidth="1"/>
    <col min="6140" max="6141" width="8.42578125" style="745" customWidth="1"/>
    <col min="6142" max="6142" width="11" style="745" customWidth="1"/>
    <col min="6143" max="6154" width="8.42578125" style="745" customWidth="1"/>
    <col min="6155" max="6157" width="0" style="745" hidden="1" customWidth="1"/>
    <col min="6158" max="6158" width="0.140625" style="745" customWidth="1"/>
    <col min="6159" max="6392" width="9.140625" style="745"/>
    <col min="6393" max="6393" width="7.5703125" style="745" customWidth="1"/>
    <col min="6394" max="6394" width="17.85546875" style="745" customWidth="1"/>
    <col min="6395" max="6395" width="12.7109375" style="745" customWidth="1"/>
    <col min="6396" max="6397" width="8.42578125" style="745" customWidth="1"/>
    <col min="6398" max="6398" width="11" style="745" customWidth="1"/>
    <col min="6399" max="6410" width="8.42578125" style="745" customWidth="1"/>
    <col min="6411" max="6413" width="0" style="745" hidden="1" customWidth="1"/>
    <col min="6414" max="6414" width="0.140625" style="745" customWidth="1"/>
    <col min="6415" max="6648" width="9.140625" style="745"/>
    <col min="6649" max="6649" width="7.5703125" style="745" customWidth="1"/>
    <col min="6650" max="6650" width="17.85546875" style="745" customWidth="1"/>
    <col min="6651" max="6651" width="12.7109375" style="745" customWidth="1"/>
    <col min="6652" max="6653" width="8.42578125" style="745" customWidth="1"/>
    <col min="6654" max="6654" width="11" style="745" customWidth="1"/>
    <col min="6655" max="6666" width="8.42578125" style="745" customWidth="1"/>
    <col min="6667" max="6669" width="0" style="745" hidden="1" customWidth="1"/>
    <col min="6670" max="6670" width="0.140625" style="745" customWidth="1"/>
    <col min="6671" max="6904" width="9.140625" style="745"/>
    <col min="6905" max="6905" width="7.5703125" style="745" customWidth="1"/>
    <col min="6906" max="6906" width="17.85546875" style="745" customWidth="1"/>
    <col min="6907" max="6907" width="12.7109375" style="745" customWidth="1"/>
    <col min="6908" max="6909" width="8.42578125" style="745" customWidth="1"/>
    <col min="6910" max="6910" width="11" style="745" customWidth="1"/>
    <col min="6911" max="6922" width="8.42578125" style="745" customWidth="1"/>
    <col min="6923" max="6925" width="0" style="745" hidden="1" customWidth="1"/>
    <col min="6926" max="6926" width="0.140625" style="745" customWidth="1"/>
    <col min="6927" max="7160" width="9.140625" style="745"/>
    <col min="7161" max="7161" width="7.5703125" style="745" customWidth="1"/>
    <col min="7162" max="7162" width="17.85546875" style="745" customWidth="1"/>
    <col min="7163" max="7163" width="12.7109375" style="745" customWidth="1"/>
    <col min="7164" max="7165" width="8.42578125" style="745" customWidth="1"/>
    <col min="7166" max="7166" width="11" style="745" customWidth="1"/>
    <col min="7167" max="7178" width="8.42578125" style="745" customWidth="1"/>
    <col min="7179" max="7181" width="0" style="745" hidden="1" customWidth="1"/>
    <col min="7182" max="7182" width="0.140625" style="745" customWidth="1"/>
    <col min="7183" max="7416" width="9.140625" style="745"/>
    <col min="7417" max="7417" width="7.5703125" style="745" customWidth="1"/>
    <col min="7418" max="7418" width="17.85546875" style="745" customWidth="1"/>
    <col min="7419" max="7419" width="12.7109375" style="745" customWidth="1"/>
    <col min="7420" max="7421" width="8.42578125" style="745" customWidth="1"/>
    <col min="7422" max="7422" width="11" style="745" customWidth="1"/>
    <col min="7423" max="7434" width="8.42578125" style="745" customWidth="1"/>
    <col min="7435" max="7437" width="0" style="745" hidden="1" customWidth="1"/>
    <col min="7438" max="7438" width="0.140625" style="745" customWidth="1"/>
    <col min="7439" max="7672" width="9.140625" style="745"/>
    <col min="7673" max="7673" width="7.5703125" style="745" customWidth="1"/>
    <col min="7674" max="7674" width="17.85546875" style="745" customWidth="1"/>
    <col min="7675" max="7675" width="12.7109375" style="745" customWidth="1"/>
    <col min="7676" max="7677" width="8.42578125" style="745" customWidth="1"/>
    <col min="7678" max="7678" width="11" style="745" customWidth="1"/>
    <col min="7679" max="7690" width="8.42578125" style="745" customWidth="1"/>
    <col min="7691" max="7693" width="0" style="745" hidden="1" customWidth="1"/>
    <col min="7694" max="7694" width="0.140625" style="745" customWidth="1"/>
    <col min="7695" max="7928" width="9.140625" style="745"/>
    <col min="7929" max="7929" width="7.5703125" style="745" customWidth="1"/>
    <col min="7930" max="7930" width="17.85546875" style="745" customWidth="1"/>
    <col min="7931" max="7931" width="12.7109375" style="745" customWidth="1"/>
    <col min="7932" max="7933" width="8.42578125" style="745" customWidth="1"/>
    <col min="7934" max="7934" width="11" style="745" customWidth="1"/>
    <col min="7935" max="7946" width="8.42578125" style="745" customWidth="1"/>
    <col min="7947" max="7949" width="0" style="745" hidden="1" customWidth="1"/>
    <col min="7950" max="7950" width="0.140625" style="745" customWidth="1"/>
    <col min="7951" max="8184" width="9.140625" style="745"/>
    <col min="8185" max="8185" width="7.5703125" style="745" customWidth="1"/>
    <col min="8186" max="8186" width="17.85546875" style="745" customWidth="1"/>
    <col min="8187" max="8187" width="12.7109375" style="745" customWidth="1"/>
    <col min="8188" max="8189" width="8.42578125" style="745" customWidth="1"/>
    <col min="8190" max="8190" width="11" style="745" customWidth="1"/>
    <col min="8191" max="8202" width="8.42578125" style="745" customWidth="1"/>
    <col min="8203" max="8205" width="0" style="745" hidden="1" customWidth="1"/>
    <col min="8206" max="8206" width="0.140625" style="745" customWidth="1"/>
    <col min="8207" max="8440" width="9.140625" style="745"/>
    <col min="8441" max="8441" width="7.5703125" style="745" customWidth="1"/>
    <col min="8442" max="8442" width="17.85546875" style="745" customWidth="1"/>
    <col min="8443" max="8443" width="12.7109375" style="745" customWidth="1"/>
    <col min="8444" max="8445" width="8.42578125" style="745" customWidth="1"/>
    <col min="8446" max="8446" width="11" style="745" customWidth="1"/>
    <col min="8447" max="8458" width="8.42578125" style="745" customWidth="1"/>
    <col min="8459" max="8461" width="0" style="745" hidden="1" customWidth="1"/>
    <col min="8462" max="8462" width="0.140625" style="745" customWidth="1"/>
    <col min="8463" max="8696" width="9.140625" style="745"/>
    <col min="8697" max="8697" width="7.5703125" style="745" customWidth="1"/>
    <col min="8698" max="8698" width="17.85546875" style="745" customWidth="1"/>
    <col min="8699" max="8699" width="12.7109375" style="745" customWidth="1"/>
    <col min="8700" max="8701" width="8.42578125" style="745" customWidth="1"/>
    <col min="8702" max="8702" width="11" style="745" customWidth="1"/>
    <col min="8703" max="8714" width="8.42578125" style="745" customWidth="1"/>
    <col min="8715" max="8717" width="0" style="745" hidden="1" customWidth="1"/>
    <col min="8718" max="8718" width="0.140625" style="745" customWidth="1"/>
    <col min="8719" max="8952" width="9.140625" style="745"/>
    <col min="8953" max="8953" width="7.5703125" style="745" customWidth="1"/>
    <col min="8954" max="8954" width="17.85546875" style="745" customWidth="1"/>
    <col min="8955" max="8955" width="12.7109375" style="745" customWidth="1"/>
    <col min="8956" max="8957" width="8.42578125" style="745" customWidth="1"/>
    <col min="8958" max="8958" width="11" style="745" customWidth="1"/>
    <col min="8959" max="8970" width="8.42578125" style="745" customWidth="1"/>
    <col min="8971" max="8973" width="0" style="745" hidden="1" customWidth="1"/>
    <col min="8974" max="8974" width="0.140625" style="745" customWidth="1"/>
    <col min="8975" max="9208" width="9.140625" style="745"/>
    <col min="9209" max="9209" width="7.5703125" style="745" customWidth="1"/>
    <col min="9210" max="9210" width="17.85546875" style="745" customWidth="1"/>
    <col min="9211" max="9211" width="12.7109375" style="745" customWidth="1"/>
    <col min="9212" max="9213" width="8.42578125" style="745" customWidth="1"/>
    <col min="9214" max="9214" width="11" style="745" customWidth="1"/>
    <col min="9215" max="9226" width="8.42578125" style="745" customWidth="1"/>
    <col min="9227" max="9229" width="0" style="745" hidden="1" customWidth="1"/>
    <col min="9230" max="9230" width="0.140625" style="745" customWidth="1"/>
    <col min="9231" max="9464" width="9.140625" style="745"/>
    <col min="9465" max="9465" width="7.5703125" style="745" customWidth="1"/>
    <col min="9466" max="9466" width="17.85546875" style="745" customWidth="1"/>
    <col min="9467" max="9467" width="12.7109375" style="745" customWidth="1"/>
    <col min="9468" max="9469" width="8.42578125" style="745" customWidth="1"/>
    <col min="9470" max="9470" width="11" style="745" customWidth="1"/>
    <col min="9471" max="9482" width="8.42578125" style="745" customWidth="1"/>
    <col min="9483" max="9485" width="0" style="745" hidden="1" customWidth="1"/>
    <col min="9486" max="9486" width="0.140625" style="745" customWidth="1"/>
    <col min="9487" max="9720" width="9.140625" style="745"/>
    <col min="9721" max="9721" width="7.5703125" style="745" customWidth="1"/>
    <col min="9722" max="9722" width="17.85546875" style="745" customWidth="1"/>
    <col min="9723" max="9723" width="12.7109375" style="745" customWidth="1"/>
    <col min="9724" max="9725" width="8.42578125" style="745" customWidth="1"/>
    <col min="9726" max="9726" width="11" style="745" customWidth="1"/>
    <col min="9727" max="9738" width="8.42578125" style="745" customWidth="1"/>
    <col min="9739" max="9741" width="0" style="745" hidden="1" customWidth="1"/>
    <col min="9742" max="9742" width="0.140625" style="745" customWidth="1"/>
    <col min="9743" max="9976" width="9.140625" style="745"/>
    <col min="9977" max="9977" width="7.5703125" style="745" customWidth="1"/>
    <col min="9978" max="9978" width="17.85546875" style="745" customWidth="1"/>
    <col min="9979" max="9979" width="12.7109375" style="745" customWidth="1"/>
    <col min="9980" max="9981" width="8.42578125" style="745" customWidth="1"/>
    <col min="9982" max="9982" width="11" style="745" customWidth="1"/>
    <col min="9983" max="9994" width="8.42578125" style="745" customWidth="1"/>
    <col min="9995" max="9997" width="0" style="745" hidden="1" customWidth="1"/>
    <col min="9998" max="9998" width="0.140625" style="745" customWidth="1"/>
    <col min="9999" max="10232" width="9.140625" style="745"/>
    <col min="10233" max="10233" width="7.5703125" style="745" customWidth="1"/>
    <col min="10234" max="10234" width="17.85546875" style="745" customWidth="1"/>
    <col min="10235" max="10235" width="12.7109375" style="745" customWidth="1"/>
    <col min="10236" max="10237" width="8.42578125" style="745" customWidth="1"/>
    <col min="10238" max="10238" width="11" style="745" customWidth="1"/>
    <col min="10239" max="10250" width="8.42578125" style="745" customWidth="1"/>
    <col min="10251" max="10253" width="0" style="745" hidden="1" customWidth="1"/>
    <col min="10254" max="10254" width="0.140625" style="745" customWidth="1"/>
    <col min="10255" max="10488" width="9.140625" style="745"/>
    <col min="10489" max="10489" width="7.5703125" style="745" customWidth="1"/>
    <col min="10490" max="10490" width="17.85546875" style="745" customWidth="1"/>
    <col min="10491" max="10491" width="12.7109375" style="745" customWidth="1"/>
    <col min="10492" max="10493" width="8.42578125" style="745" customWidth="1"/>
    <col min="10494" max="10494" width="11" style="745" customWidth="1"/>
    <col min="10495" max="10506" width="8.42578125" style="745" customWidth="1"/>
    <col min="10507" max="10509" width="0" style="745" hidden="1" customWidth="1"/>
    <col min="10510" max="10510" width="0.140625" style="745" customWidth="1"/>
    <col min="10511" max="10744" width="9.140625" style="745"/>
    <col min="10745" max="10745" width="7.5703125" style="745" customWidth="1"/>
    <col min="10746" max="10746" width="17.85546875" style="745" customWidth="1"/>
    <col min="10747" max="10747" width="12.7109375" style="745" customWidth="1"/>
    <col min="10748" max="10749" width="8.42578125" style="745" customWidth="1"/>
    <col min="10750" max="10750" width="11" style="745" customWidth="1"/>
    <col min="10751" max="10762" width="8.42578125" style="745" customWidth="1"/>
    <col min="10763" max="10765" width="0" style="745" hidden="1" customWidth="1"/>
    <col min="10766" max="10766" width="0.140625" style="745" customWidth="1"/>
    <col min="10767" max="11000" width="9.140625" style="745"/>
    <col min="11001" max="11001" width="7.5703125" style="745" customWidth="1"/>
    <col min="11002" max="11002" width="17.85546875" style="745" customWidth="1"/>
    <col min="11003" max="11003" width="12.7109375" style="745" customWidth="1"/>
    <col min="11004" max="11005" width="8.42578125" style="745" customWidth="1"/>
    <col min="11006" max="11006" width="11" style="745" customWidth="1"/>
    <col min="11007" max="11018" width="8.42578125" style="745" customWidth="1"/>
    <col min="11019" max="11021" width="0" style="745" hidden="1" customWidth="1"/>
    <col min="11022" max="11022" width="0.140625" style="745" customWidth="1"/>
    <col min="11023" max="11256" width="9.140625" style="745"/>
    <col min="11257" max="11257" width="7.5703125" style="745" customWidth="1"/>
    <col min="11258" max="11258" width="17.85546875" style="745" customWidth="1"/>
    <col min="11259" max="11259" width="12.7109375" style="745" customWidth="1"/>
    <col min="11260" max="11261" width="8.42578125" style="745" customWidth="1"/>
    <col min="11262" max="11262" width="11" style="745" customWidth="1"/>
    <col min="11263" max="11274" width="8.42578125" style="745" customWidth="1"/>
    <col min="11275" max="11277" width="0" style="745" hidden="1" customWidth="1"/>
    <col min="11278" max="11278" width="0.140625" style="745" customWidth="1"/>
    <col min="11279" max="11512" width="9.140625" style="745"/>
    <col min="11513" max="11513" width="7.5703125" style="745" customWidth="1"/>
    <col min="11514" max="11514" width="17.85546875" style="745" customWidth="1"/>
    <col min="11515" max="11515" width="12.7109375" style="745" customWidth="1"/>
    <col min="11516" max="11517" width="8.42578125" style="745" customWidth="1"/>
    <col min="11518" max="11518" width="11" style="745" customWidth="1"/>
    <col min="11519" max="11530" width="8.42578125" style="745" customWidth="1"/>
    <col min="11531" max="11533" width="0" style="745" hidden="1" customWidth="1"/>
    <col min="11534" max="11534" width="0.140625" style="745" customWidth="1"/>
    <col min="11535" max="11768" width="9.140625" style="745"/>
    <col min="11769" max="11769" width="7.5703125" style="745" customWidth="1"/>
    <col min="11770" max="11770" width="17.85546875" style="745" customWidth="1"/>
    <col min="11771" max="11771" width="12.7109375" style="745" customWidth="1"/>
    <col min="11772" max="11773" width="8.42578125" style="745" customWidth="1"/>
    <col min="11774" max="11774" width="11" style="745" customWidth="1"/>
    <col min="11775" max="11786" width="8.42578125" style="745" customWidth="1"/>
    <col min="11787" max="11789" width="0" style="745" hidden="1" customWidth="1"/>
    <col min="11790" max="11790" width="0.140625" style="745" customWidth="1"/>
    <col min="11791" max="12024" width="9.140625" style="745"/>
    <col min="12025" max="12025" width="7.5703125" style="745" customWidth="1"/>
    <col min="12026" max="12026" width="17.85546875" style="745" customWidth="1"/>
    <col min="12027" max="12027" width="12.7109375" style="745" customWidth="1"/>
    <col min="12028" max="12029" width="8.42578125" style="745" customWidth="1"/>
    <col min="12030" max="12030" width="11" style="745" customWidth="1"/>
    <col min="12031" max="12042" width="8.42578125" style="745" customWidth="1"/>
    <col min="12043" max="12045" width="0" style="745" hidden="1" customWidth="1"/>
    <col min="12046" max="12046" width="0.140625" style="745" customWidth="1"/>
    <col min="12047" max="12280" width="9.140625" style="745"/>
    <col min="12281" max="12281" width="7.5703125" style="745" customWidth="1"/>
    <col min="12282" max="12282" width="17.85546875" style="745" customWidth="1"/>
    <col min="12283" max="12283" width="12.7109375" style="745" customWidth="1"/>
    <col min="12284" max="12285" width="8.42578125" style="745" customWidth="1"/>
    <col min="12286" max="12286" width="11" style="745" customWidth="1"/>
    <col min="12287" max="12298" width="8.42578125" style="745" customWidth="1"/>
    <col min="12299" max="12301" width="0" style="745" hidden="1" customWidth="1"/>
    <col min="12302" max="12302" width="0.140625" style="745" customWidth="1"/>
    <col min="12303" max="12536" width="9.140625" style="745"/>
    <col min="12537" max="12537" width="7.5703125" style="745" customWidth="1"/>
    <col min="12538" max="12538" width="17.85546875" style="745" customWidth="1"/>
    <col min="12539" max="12539" width="12.7109375" style="745" customWidth="1"/>
    <col min="12540" max="12541" width="8.42578125" style="745" customWidth="1"/>
    <col min="12542" max="12542" width="11" style="745" customWidth="1"/>
    <col min="12543" max="12554" width="8.42578125" style="745" customWidth="1"/>
    <col min="12555" max="12557" width="0" style="745" hidden="1" customWidth="1"/>
    <col min="12558" max="12558" width="0.140625" style="745" customWidth="1"/>
    <col min="12559" max="12792" width="9.140625" style="745"/>
    <col min="12793" max="12793" width="7.5703125" style="745" customWidth="1"/>
    <col min="12794" max="12794" width="17.85546875" style="745" customWidth="1"/>
    <col min="12795" max="12795" width="12.7109375" style="745" customWidth="1"/>
    <col min="12796" max="12797" width="8.42578125" style="745" customWidth="1"/>
    <col min="12798" max="12798" width="11" style="745" customWidth="1"/>
    <col min="12799" max="12810" width="8.42578125" style="745" customWidth="1"/>
    <col min="12811" max="12813" width="0" style="745" hidden="1" customWidth="1"/>
    <col min="12814" max="12814" width="0.140625" style="745" customWidth="1"/>
    <col min="12815" max="13048" width="9.140625" style="745"/>
    <col min="13049" max="13049" width="7.5703125" style="745" customWidth="1"/>
    <col min="13050" max="13050" width="17.85546875" style="745" customWidth="1"/>
    <col min="13051" max="13051" width="12.7109375" style="745" customWidth="1"/>
    <col min="13052" max="13053" width="8.42578125" style="745" customWidth="1"/>
    <col min="13054" max="13054" width="11" style="745" customWidth="1"/>
    <col min="13055" max="13066" width="8.42578125" style="745" customWidth="1"/>
    <col min="13067" max="13069" width="0" style="745" hidden="1" customWidth="1"/>
    <col min="13070" max="13070" width="0.140625" style="745" customWidth="1"/>
    <col min="13071" max="13304" width="9.140625" style="745"/>
    <col min="13305" max="13305" width="7.5703125" style="745" customWidth="1"/>
    <col min="13306" max="13306" width="17.85546875" style="745" customWidth="1"/>
    <col min="13307" max="13307" width="12.7109375" style="745" customWidth="1"/>
    <col min="13308" max="13309" width="8.42578125" style="745" customWidth="1"/>
    <col min="13310" max="13310" width="11" style="745" customWidth="1"/>
    <col min="13311" max="13322" width="8.42578125" style="745" customWidth="1"/>
    <col min="13323" max="13325" width="0" style="745" hidden="1" customWidth="1"/>
    <col min="13326" max="13326" width="0.140625" style="745" customWidth="1"/>
    <col min="13327" max="13560" width="9.140625" style="745"/>
    <col min="13561" max="13561" width="7.5703125" style="745" customWidth="1"/>
    <col min="13562" max="13562" width="17.85546875" style="745" customWidth="1"/>
    <col min="13563" max="13563" width="12.7109375" style="745" customWidth="1"/>
    <col min="13564" max="13565" width="8.42578125" style="745" customWidth="1"/>
    <col min="13566" max="13566" width="11" style="745" customWidth="1"/>
    <col min="13567" max="13578" width="8.42578125" style="745" customWidth="1"/>
    <col min="13579" max="13581" width="0" style="745" hidden="1" customWidth="1"/>
    <col min="13582" max="13582" width="0.140625" style="745" customWidth="1"/>
    <col min="13583" max="13816" width="9.140625" style="745"/>
    <col min="13817" max="13817" width="7.5703125" style="745" customWidth="1"/>
    <col min="13818" max="13818" width="17.85546875" style="745" customWidth="1"/>
    <col min="13819" max="13819" width="12.7109375" style="745" customWidth="1"/>
    <col min="13820" max="13821" width="8.42578125" style="745" customWidth="1"/>
    <col min="13822" max="13822" width="11" style="745" customWidth="1"/>
    <col min="13823" max="13834" width="8.42578125" style="745" customWidth="1"/>
    <col min="13835" max="13837" width="0" style="745" hidden="1" customWidth="1"/>
    <col min="13838" max="13838" width="0.140625" style="745" customWidth="1"/>
    <col min="13839" max="14072" width="9.140625" style="745"/>
    <col min="14073" max="14073" width="7.5703125" style="745" customWidth="1"/>
    <col min="14074" max="14074" width="17.85546875" style="745" customWidth="1"/>
    <col min="14075" max="14075" width="12.7109375" style="745" customWidth="1"/>
    <col min="14076" max="14077" width="8.42578125" style="745" customWidth="1"/>
    <col min="14078" max="14078" width="11" style="745" customWidth="1"/>
    <col min="14079" max="14090" width="8.42578125" style="745" customWidth="1"/>
    <col min="14091" max="14093" width="0" style="745" hidden="1" customWidth="1"/>
    <col min="14094" max="14094" width="0.140625" style="745" customWidth="1"/>
    <col min="14095" max="14328" width="9.140625" style="745"/>
    <col min="14329" max="14329" width="7.5703125" style="745" customWidth="1"/>
    <col min="14330" max="14330" width="17.85546875" style="745" customWidth="1"/>
    <col min="14331" max="14331" width="12.7109375" style="745" customWidth="1"/>
    <col min="14332" max="14333" width="8.42578125" style="745" customWidth="1"/>
    <col min="14334" max="14334" width="11" style="745" customWidth="1"/>
    <col min="14335" max="14346" width="8.42578125" style="745" customWidth="1"/>
    <col min="14347" max="14349" width="0" style="745" hidden="1" customWidth="1"/>
    <col min="14350" max="14350" width="0.140625" style="745" customWidth="1"/>
    <col min="14351" max="14584" width="9.140625" style="745"/>
    <col min="14585" max="14585" width="7.5703125" style="745" customWidth="1"/>
    <col min="14586" max="14586" width="17.85546875" style="745" customWidth="1"/>
    <col min="14587" max="14587" width="12.7109375" style="745" customWidth="1"/>
    <col min="14588" max="14589" width="8.42578125" style="745" customWidth="1"/>
    <col min="14590" max="14590" width="11" style="745" customWidth="1"/>
    <col min="14591" max="14602" width="8.42578125" style="745" customWidth="1"/>
    <col min="14603" max="14605" width="0" style="745" hidden="1" customWidth="1"/>
    <col min="14606" max="14606" width="0.140625" style="745" customWidth="1"/>
    <col min="14607" max="14840" width="9.140625" style="745"/>
    <col min="14841" max="14841" width="7.5703125" style="745" customWidth="1"/>
    <col min="14842" max="14842" width="17.85546875" style="745" customWidth="1"/>
    <col min="14843" max="14843" width="12.7109375" style="745" customWidth="1"/>
    <col min="14844" max="14845" width="8.42578125" style="745" customWidth="1"/>
    <col min="14846" max="14846" width="11" style="745" customWidth="1"/>
    <col min="14847" max="14858" width="8.42578125" style="745" customWidth="1"/>
    <col min="14859" max="14861" width="0" style="745" hidden="1" customWidth="1"/>
    <col min="14862" max="14862" width="0.140625" style="745" customWidth="1"/>
    <col min="14863" max="15096" width="9.140625" style="745"/>
    <col min="15097" max="15097" width="7.5703125" style="745" customWidth="1"/>
    <col min="15098" max="15098" width="17.85546875" style="745" customWidth="1"/>
    <col min="15099" max="15099" width="12.7109375" style="745" customWidth="1"/>
    <col min="15100" max="15101" width="8.42578125" style="745" customWidth="1"/>
    <col min="15102" max="15102" width="11" style="745" customWidth="1"/>
    <col min="15103" max="15114" width="8.42578125" style="745" customWidth="1"/>
    <col min="15115" max="15117" width="0" style="745" hidden="1" customWidth="1"/>
    <col min="15118" max="15118" width="0.140625" style="745" customWidth="1"/>
    <col min="15119" max="15352" width="9.140625" style="745"/>
    <col min="15353" max="15353" width="7.5703125" style="745" customWidth="1"/>
    <col min="15354" max="15354" width="17.85546875" style="745" customWidth="1"/>
    <col min="15355" max="15355" width="12.7109375" style="745" customWidth="1"/>
    <col min="15356" max="15357" width="8.42578125" style="745" customWidth="1"/>
    <col min="15358" max="15358" width="11" style="745" customWidth="1"/>
    <col min="15359" max="15370" width="8.42578125" style="745" customWidth="1"/>
    <col min="15371" max="15373" width="0" style="745" hidden="1" customWidth="1"/>
    <col min="15374" max="15374" width="0.140625" style="745" customWidth="1"/>
    <col min="15375" max="15608" width="9.140625" style="745"/>
    <col min="15609" max="15609" width="7.5703125" style="745" customWidth="1"/>
    <col min="15610" max="15610" width="17.85546875" style="745" customWidth="1"/>
    <col min="15611" max="15611" width="12.7109375" style="745" customWidth="1"/>
    <col min="15612" max="15613" width="8.42578125" style="745" customWidth="1"/>
    <col min="15614" max="15614" width="11" style="745" customWidth="1"/>
    <col min="15615" max="15626" width="8.42578125" style="745" customWidth="1"/>
    <col min="15627" max="15629" width="0" style="745" hidden="1" customWidth="1"/>
    <col min="15630" max="15630" width="0.140625" style="745" customWidth="1"/>
    <col min="15631" max="15864" width="9.140625" style="745"/>
    <col min="15865" max="15865" width="7.5703125" style="745" customWidth="1"/>
    <col min="15866" max="15866" width="17.85546875" style="745" customWidth="1"/>
    <col min="15867" max="15867" width="12.7109375" style="745" customWidth="1"/>
    <col min="15868" max="15869" width="8.42578125" style="745" customWidth="1"/>
    <col min="15870" max="15870" width="11" style="745" customWidth="1"/>
    <col min="15871" max="15882" width="8.42578125" style="745" customWidth="1"/>
    <col min="15883" max="15885" width="0" style="745" hidden="1" customWidth="1"/>
    <col min="15886" max="15886" width="0.140625" style="745" customWidth="1"/>
    <col min="15887" max="16120" width="9.140625" style="745"/>
    <col min="16121" max="16121" width="7.5703125" style="745" customWidth="1"/>
    <col min="16122" max="16122" width="17.85546875" style="745" customWidth="1"/>
    <col min="16123" max="16123" width="12.7109375" style="745" customWidth="1"/>
    <col min="16124" max="16125" width="8.42578125" style="745" customWidth="1"/>
    <col min="16126" max="16126" width="11" style="745" customWidth="1"/>
    <col min="16127" max="16138" width="8.42578125" style="745" customWidth="1"/>
    <col min="16139" max="16141" width="0" style="745" hidden="1" customWidth="1"/>
    <col min="16142" max="16142" width="0.140625" style="745" customWidth="1"/>
    <col min="16143" max="16384" width="9.140625" style="745"/>
  </cols>
  <sheetData>
    <row r="1" spans="1:18" s="144" customFormat="1" ht="167.25" customHeight="1">
      <c r="A1" s="799"/>
      <c r="B1" s="799"/>
      <c r="C1" s="553"/>
      <c r="D1" s="554"/>
      <c r="I1" s="143"/>
      <c r="L1" s="1245" t="s">
        <v>731</v>
      </c>
      <c r="M1" s="1246"/>
      <c r="N1" s="1246"/>
      <c r="O1" s="1246"/>
      <c r="P1" s="1246"/>
      <c r="Q1" s="1246"/>
    </row>
    <row r="2" spans="1:18" ht="15.75" customHeight="1">
      <c r="A2" s="1243" t="s">
        <v>0</v>
      </c>
      <c r="B2" s="1243"/>
      <c r="C2" s="1243"/>
      <c r="D2" s="1243"/>
      <c r="E2" s="1243"/>
      <c r="F2" s="1243"/>
      <c r="G2" s="1243"/>
      <c r="H2" s="1243"/>
      <c r="I2" s="1243"/>
      <c r="J2" s="1243"/>
      <c r="K2" s="1243"/>
      <c r="L2" s="1243"/>
      <c r="M2" s="1243"/>
      <c r="N2" s="1243"/>
      <c r="O2" s="1243"/>
      <c r="P2" s="1243"/>
      <c r="Q2" s="1243"/>
      <c r="R2" s="1243"/>
    </row>
    <row r="3" spans="1:18" ht="15.75">
      <c r="A3" s="1243" t="s">
        <v>730</v>
      </c>
      <c r="B3" s="1243"/>
      <c r="C3" s="1243"/>
      <c r="D3" s="1243"/>
      <c r="E3" s="1243"/>
      <c r="F3" s="1243"/>
      <c r="G3" s="1243"/>
      <c r="H3" s="1243"/>
      <c r="I3" s="1243"/>
      <c r="J3" s="1243"/>
      <c r="K3" s="1243"/>
      <c r="L3" s="1243"/>
      <c r="M3" s="1243"/>
      <c r="N3" s="1243"/>
      <c r="O3" s="1243"/>
      <c r="P3" s="1243"/>
      <c r="Q3" s="1243"/>
      <c r="R3" s="1243"/>
    </row>
    <row r="4" spans="1:18" ht="15.75" customHeight="1" thickBot="1">
      <c r="A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s="124" customFormat="1" ht="17.25" customHeight="1" thickBot="1">
      <c r="A5" s="1235" t="s">
        <v>1</v>
      </c>
      <c r="B5" s="1102" t="s">
        <v>2</v>
      </c>
      <c r="C5" s="1102" t="s">
        <v>3</v>
      </c>
      <c r="D5" s="1235" t="s">
        <v>4</v>
      </c>
      <c r="E5" s="1236"/>
      <c r="F5" s="1171"/>
      <c r="G5" s="1235" t="s">
        <v>5</v>
      </c>
      <c r="H5" s="1236"/>
      <c r="I5" s="1236"/>
      <c r="J5" s="1171"/>
      <c r="K5" s="1235" t="s">
        <v>5</v>
      </c>
      <c r="L5" s="1236"/>
      <c r="M5" s="1236"/>
      <c r="N5" s="1171"/>
      <c r="O5" s="1235" t="s">
        <v>5</v>
      </c>
      <c r="P5" s="1236"/>
      <c r="Q5" s="1236"/>
      <c r="R5" s="1171"/>
    </row>
    <row r="6" spans="1:18" s="124" customFormat="1" ht="17.25" customHeight="1" thickBot="1">
      <c r="A6" s="1239"/>
      <c r="B6" s="1103"/>
      <c r="C6" s="1103"/>
      <c r="D6" s="797"/>
      <c r="E6" s="1237" t="s">
        <v>6</v>
      </c>
      <c r="F6" s="1238"/>
      <c r="G6" s="1239" t="s">
        <v>7</v>
      </c>
      <c r="H6" s="1240"/>
      <c r="I6" s="1240"/>
      <c r="J6" s="1241"/>
      <c r="K6" s="1239" t="s">
        <v>8</v>
      </c>
      <c r="L6" s="1240"/>
      <c r="M6" s="1240"/>
      <c r="N6" s="1241"/>
      <c r="O6" s="1239" t="s">
        <v>9</v>
      </c>
      <c r="P6" s="1240"/>
      <c r="Q6" s="1240"/>
      <c r="R6" s="1241"/>
    </row>
    <row r="7" spans="1:18" s="124" customFormat="1" ht="15.75">
      <c r="A7" s="1239"/>
      <c r="B7" s="1103"/>
      <c r="C7" s="1103"/>
      <c r="D7" s="776" t="s">
        <v>10</v>
      </c>
      <c r="E7" s="1102" t="s">
        <v>11</v>
      </c>
      <c r="F7" s="1102" t="s">
        <v>12</v>
      </c>
      <c r="G7" s="776" t="s">
        <v>13</v>
      </c>
      <c r="H7" s="776" t="s">
        <v>14</v>
      </c>
      <c r="I7" s="776" t="s">
        <v>15</v>
      </c>
      <c r="J7" s="776" t="s">
        <v>16</v>
      </c>
      <c r="K7" s="776" t="s">
        <v>13</v>
      </c>
      <c r="L7" s="776" t="s">
        <v>14</v>
      </c>
      <c r="M7" s="776" t="s">
        <v>15</v>
      </c>
      <c r="N7" s="776" t="s">
        <v>16</v>
      </c>
      <c r="O7" s="776" t="s">
        <v>13</v>
      </c>
      <c r="P7" s="776" t="s">
        <v>14</v>
      </c>
      <c r="Q7" s="776" t="s">
        <v>15</v>
      </c>
      <c r="R7" s="776" t="s">
        <v>16</v>
      </c>
    </row>
    <row r="8" spans="1:18" s="124" customFormat="1" ht="16.5" thickBot="1">
      <c r="A8" s="1244"/>
      <c r="B8" s="1242"/>
      <c r="C8" s="1242"/>
      <c r="D8" s="778" t="s">
        <v>17</v>
      </c>
      <c r="E8" s="1242"/>
      <c r="F8" s="1242"/>
      <c r="G8" s="778" t="s">
        <v>18</v>
      </c>
      <c r="H8" s="778" t="s">
        <v>19</v>
      </c>
      <c r="I8" s="778" t="s">
        <v>20</v>
      </c>
      <c r="J8" s="778" t="s">
        <v>17</v>
      </c>
      <c r="K8" s="778" t="s">
        <v>18</v>
      </c>
      <c r="L8" s="778" t="s">
        <v>19</v>
      </c>
      <c r="M8" s="778" t="s">
        <v>20</v>
      </c>
      <c r="N8" s="778" t="s">
        <v>17</v>
      </c>
      <c r="O8" s="778" t="s">
        <v>18</v>
      </c>
      <c r="P8" s="778" t="s">
        <v>19</v>
      </c>
      <c r="Q8" s="778" t="s">
        <v>20</v>
      </c>
      <c r="R8" s="778" t="s">
        <v>17</v>
      </c>
    </row>
    <row r="9" spans="1:18" s="124" customFormat="1" ht="16.5" thickBot="1">
      <c r="A9" s="776">
        <v>1</v>
      </c>
      <c r="B9" s="776">
        <v>2</v>
      </c>
      <c r="C9" s="776"/>
      <c r="D9" s="776">
        <v>3</v>
      </c>
      <c r="E9" s="776">
        <v>4</v>
      </c>
      <c r="F9" s="776">
        <v>5</v>
      </c>
      <c r="G9" s="776">
        <v>6</v>
      </c>
      <c r="H9" s="140">
        <v>7</v>
      </c>
      <c r="I9" s="776">
        <v>8</v>
      </c>
      <c r="J9" s="776">
        <v>9</v>
      </c>
      <c r="K9" s="776">
        <v>10</v>
      </c>
      <c r="L9" s="776">
        <v>11</v>
      </c>
      <c r="M9" s="776">
        <v>12</v>
      </c>
      <c r="N9" s="776">
        <v>13</v>
      </c>
      <c r="O9" s="776">
        <v>14</v>
      </c>
      <c r="P9" s="776">
        <v>15</v>
      </c>
      <c r="Q9" s="776">
        <v>16</v>
      </c>
      <c r="R9" s="776">
        <v>17</v>
      </c>
    </row>
    <row r="10" spans="1:18" ht="17.25" customHeight="1">
      <c r="A10" s="1182">
        <v>3</v>
      </c>
      <c r="B10" s="1185" t="s">
        <v>21</v>
      </c>
      <c r="C10" s="1215">
        <v>16</v>
      </c>
      <c r="D10" s="800"/>
      <c r="E10" s="801"/>
      <c r="F10" s="802"/>
      <c r="G10" s="803"/>
      <c r="H10" s="47"/>
      <c r="I10" s="47"/>
      <c r="J10" s="4"/>
      <c r="K10" s="803"/>
      <c r="L10" s="47"/>
      <c r="M10" s="47"/>
      <c r="N10" s="5"/>
      <c r="O10" s="804"/>
      <c r="P10" s="47"/>
      <c r="Q10" s="47"/>
      <c r="R10" s="5"/>
    </row>
    <row r="11" spans="1:18" ht="17.25" customHeight="1">
      <c r="A11" s="1183"/>
      <c r="B11" s="1186"/>
      <c r="C11" s="1216"/>
      <c r="D11" s="805">
        <v>36.75</v>
      </c>
      <c r="E11" s="18" t="s">
        <v>22</v>
      </c>
      <c r="F11" s="806" t="s">
        <v>23</v>
      </c>
      <c r="G11" s="807">
        <v>40</v>
      </c>
      <c r="H11" s="53">
        <v>2.4900000000000002</v>
      </c>
      <c r="I11" s="53">
        <v>0.28000000000000003</v>
      </c>
      <c r="J11" s="6">
        <v>35.799999999999997</v>
      </c>
      <c r="K11" s="807">
        <v>42</v>
      </c>
      <c r="L11" s="53">
        <v>2.57</v>
      </c>
      <c r="M11" s="53">
        <v>0.28000000000000003</v>
      </c>
      <c r="N11" s="7">
        <v>35.200000000000003</v>
      </c>
      <c r="O11" s="808">
        <v>53</v>
      </c>
      <c r="P11" s="53">
        <v>3.28</v>
      </c>
      <c r="Q11" s="53">
        <v>0.31</v>
      </c>
      <c r="R11" s="7">
        <v>35.299999999999997</v>
      </c>
    </row>
    <row r="12" spans="1:18" ht="17.25" customHeight="1">
      <c r="A12" s="1183"/>
      <c r="B12" s="1186"/>
      <c r="C12" s="1217"/>
      <c r="D12" s="805">
        <v>6.3</v>
      </c>
      <c r="E12" s="754"/>
      <c r="F12" s="809"/>
      <c r="G12" s="807">
        <v>249</v>
      </c>
      <c r="H12" s="53">
        <v>2.4900000000000002</v>
      </c>
      <c r="I12" s="53">
        <v>0.28000000000000003</v>
      </c>
      <c r="J12" s="6">
        <v>6.1</v>
      </c>
      <c r="K12" s="807">
        <v>257</v>
      </c>
      <c r="L12" s="53">
        <v>2.57</v>
      </c>
      <c r="M12" s="53">
        <v>0.28000000000000003</v>
      </c>
      <c r="N12" s="7">
        <v>6</v>
      </c>
      <c r="O12" s="808">
        <v>328</v>
      </c>
      <c r="P12" s="53">
        <v>3.28</v>
      </c>
      <c r="Q12" s="53">
        <v>0.31</v>
      </c>
      <c r="R12" s="7">
        <v>6.1</v>
      </c>
    </row>
    <row r="13" spans="1:18" ht="17.25" customHeight="1">
      <c r="A13" s="1183"/>
      <c r="B13" s="1186" t="s">
        <v>24</v>
      </c>
      <c r="C13" s="1219">
        <v>16</v>
      </c>
      <c r="D13" s="805">
        <v>115</v>
      </c>
      <c r="E13" s="810" t="s">
        <v>25</v>
      </c>
      <c r="F13" s="809" t="s">
        <v>26</v>
      </c>
      <c r="G13" s="807">
        <v>10</v>
      </c>
      <c r="H13" s="53">
        <v>1.92</v>
      </c>
      <c r="I13" s="53">
        <v>0.64</v>
      </c>
      <c r="J13" s="6">
        <v>113</v>
      </c>
      <c r="K13" s="807">
        <v>12</v>
      </c>
      <c r="L13" s="53">
        <v>2.2799999999999998</v>
      </c>
      <c r="M13" s="53">
        <v>0.72</v>
      </c>
      <c r="N13" s="7">
        <v>112</v>
      </c>
      <c r="O13" s="808">
        <v>11</v>
      </c>
      <c r="P13" s="53">
        <v>2.17</v>
      </c>
      <c r="Q13" s="53">
        <v>0.61</v>
      </c>
      <c r="R13" s="7">
        <v>112</v>
      </c>
    </row>
    <row r="14" spans="1:18" ht="17.25" customHeight="1">
      <c r="A14" s="1183"/>
      <c r="B14" s="1186"/>
      <c r="C14" s="1216"/>
      <c r="D14" s="805">
        <v>38.5</v>
      </c>
      <c r="E14" s="18" t="s">
        <v>27</v>
      </c>
      <c r="F14" s="809" t="s">
        <v>28</v>
      </c>
      <c r="G14" s="52">
        <v>4</v>
      </c>
      <c r="H14" s="53">
        <v>0.23</v>
      </c>
      <c r="I14" s="53">
        <v>0.16</v>
      </c>
      <c r="J14" s="6">
        <v>38</v>
      </c>
      <c r="K14" s="52">
        <v>5</v>
      </c>
      <c r="L14" s="53">
        <v>0.28000000000000003</v>
      </c>
      <c r="M14" s="53">
        <v>0.19</v>
      </c>
      <c r="N14" s="19">
        <v>37</v>
      </c>
      <c r="O14" s="54">
        <v>3</v>
      </c>
      <c r="P14" s="53">
        <v>0.19</v>
      </c>
      <c r="Q14" s="53">
        <v>0.12</v>
      </c>
      <c r="R14" s="19">
        <v>37</v>
      </c>
    </row>
    <row r="15" spans="1:18" ht="17.25" customHeight="1">
      <c r="A15" s="1183"/>
      <c r="B15" s="1186"/>
      <c r="C15" s="1217"/>
      <c r="D15" s="805">
        <v>6.6</v>
      </c>
      <c r="E15" s="18"/>
      <c r="F15" s="809"/>
      <c r="G15" s="807">
        <v>169</v>
      </c>
      <c r="H15" s="53">
        <v>1.69</v>
      </c>
      <c r="I15" s="53">
        <v>0.48</v>
      </c>
      <c r="J15" s="6">
        <v>6.1</v>
      </c>
      <c r="K15" s="807">
        <v>200</v>
      </c>
      <c r="L15" s="53">
        <v>2</v>
      </c>
      <c r="M15" s="53">
        <v>0.53</v>
      </c>
      <c r="N15" s="7">
        <v>6</v>
      </c>
      <c r="O15" s="808">
        <v>198</v>
      </c>
      <c r="P15" s="53">
        <v>1.98</v>
      </c>
      <c r="Q15" s="53">
        <v>0.49</v>
      </c>
      <c r="R15" s="7">
        <v>6</v>
      </c>
    </row>
    <row r="16" spans="1:18" ht="17.25" customHeight="1">
      <c r="A16" s="1183"/>
      <c r="B16" s="23" t="s">
        <v>29</v>
      </c>
      <c r="C16" s="772"/>
      <c r="D16" s="811"/>
      <c r="E16" s="810"/>
      <c r="F16" s="812"/>
      <c r="G16" s="813"/>
      <c r="H16" s="50">
        <f>H12+H15</f>
        <v>4.18</v>
      </c>
      <c r="I16" s="50">
        <f t="shared" ref="I16:Q16" si="0">I12+I15</f>
        <v>0.76</v>
      </c>
      <c r="J16" s="8"/>
      <c r="K16" s="813"/>
      <c r="L16" s="50">
        <f t="shared" si="0"/>
        <v>4.57</v>
      </c>
      <c r="M16" s="50">
        <f t="shared" si="0"/>
        <v>0.81</v>
      </c>
      <c r="N16" s="9"/>
      <c r="O16" s="814"/>
      <c r="P16" s="50">
        <f t="shared" si="0"/>
        <v>5.26</v>
      </c>
      <c r="Q16" s="50">
        <f t="shared" si="0"/>
        <v>0.8</v>
      </c>
      <c r="R16" s="9"/>
    </row>
    <row r="17" spans="1:18" ht="17.25" customHeight="1">
      <c r="A17" s="1183"/>
      <c r="B17" s="23" t="s">
        <v>30</v>
      </c>
      <c r="C17" s="815"/>
      <c r="D17" s="811">
        <v>115</v>
      </c>
      <c r="E17" s="810"/>
      <c r="F17" s="812"/>
      <c r="G17" s="813">
        <v>41</v>
      </c>
      <c r="H17" s="50">
        <v>7.72</v>
      </c>
      <c r="I17" s="50">
        <v>2.93</v>
      </c>
      <c r="J17" s="8">
        <v>113</v>
      </c>
      <c r="K17" s="813">
        <v>36</v>
      </c>
      <c r="L17" s="50">
        <v>6.78</v>
      </c>
      <c r="M17" s="50">
        <v>2.4900000000000002</v>
      </c>
      <c r="N17" s="10">
        <v>112</v>
      </c>
      <c r="O17" s="814">
        <v>34</v>
      </c>
      <c r="P17" s="50">
        <v>6.57</v>
      </c>
      <c r="Q17" s="50">
        <v>2.34</v>
      </c>
      <c r="R17" s="10">
        <v>112</v>
      </c>
    </row>
    <row r="18" spans="1:18" ht="17.25" customHeight="1">
      <c r="A18" s="1183"/>
      <c r="B18" s="23" t="s">
        <v>31</v>
      </c>
      <c r="C18" s="815"/>
      <c r="D18" s="811">
        <v>115</v>
      </c>
      <c r="E18" s="810"/>
      <c r="F18" s="812"/>
      <c r="G18" s="813">
        <v>31</v>
      </c>
      <c r="H18" s="50">
        <v>5.8</v>
      </c>
      <c r="I18" s="50">
        <v>2.29</v>
      </c>
      <c r="J18" s="8">
        <v>113</v>
      </c>
      <c r="K18" s="813">
        <v>24</v>
      </c>
      <c r="L18" s="50">
        <v>4.5</v>
      </c>
      <c r="M18" s="50">
        <v>1.77</v>
      </c>
      <c r="N18" s="10">
        <v>112</v>
      </c>
      <c r="O18" s="814">
        <v>23</v>
      </c>
      <c r="P18" s="50">
        <v>4.4000000000000004</v>
      </c>
      <c r="Q18" s="50">
        <v>1.73</v>
      </c>
      <c r="R18" s="10">
        <v>112</v>
      </c>
    </row>
    <row r="19" spans="1:18" ht="17.25" customHeight="1">
      <c r="A19" s="1183"/>
      <c r="B19" s="24" t="s">
        <v>32</v>
      </c>
      <c r="C19" s="816">
        <v>2</v>
      </c>
      <c r="D19" s="811">
        <v>35</v>
      </c>
      <c r="E19" s="810"/>
      <c r="F19" s="812"/>
      <c r="G19" s="52">
        <v>4</v>
      </c>
      <c r="H19" s="53">
        <v>0.23</v>
      </c>
      <c r="I19" s="53">
        <v>0.16</v>
      </c>
      <c r="J19" s="6">
        <v>38</v>
      </c>
      <c r="K19" s="52">
        <v>5</v>
      </c>
      <c r="L19" s="53">
        <v>0.28000000000000003</v>
      </c>
      <c r="M19" s="53">
        <v>0.19</v>
      </c>
      <c r="N19" s="19">
        <v>37</v>
      </c>
      <c r="O19" s="54">
        <v>3</v>
      </c>
      <c r="P19" s="53">
        <v>0.19</v>
      </c>
      <c r="Q19" s="53">
        <v>0.12</v>
      </c>
      <c r="R19" s="19">
        <v>37</v>
      </c>
    </row>
    <row r="20" spans="1:18" ht="17.25" customHeight="1">
      <c r="A20" s="1183"/>
      <c r="B20" s="24" t="s">
        <v>33</v>
      </c>
      <c r="C20" s="816">
        <v>1</v>
      </c>
      <c r="D20" s="811">
        <v>35</v>
      </c>
      <c r="E20" s="810"/>
      <c r="F20" s="812"/>
      <c r="G20" s="52">
        <v>1</v>
      </c>
      <c r="H20" s="53">
        <v>0.02</v>
      </c>
      <c r="I20" s="53">
        <v>0.05</v>
      </c>
      <c r="J20" s="6">
        <v>38</v>
      </c>
      <c r="K20" s="52">
        <v>3</v>
      </c>
      <c r="L20" s="53">
        <v>0.18</v>
      </c>
      <c r="M20" s="53">
        <v>7.0000000000000007E-2</v>
      </c>
      <c r="N20" s="19">
        <v>37</v>
      </c>
      <c r="O20" s="54">
        <v>2</v>
      </c>
      <c r="P20" s="53">
        <v>0.15</v>
      </c>
      <c r="Q20" s="53">
        <v>0.05</v>
      </c>
      <c r="R20" s="19">
        <v>37.5</v>
      </c>
    </row>
    <row r="21" spans="1:18" ht="17.25" customHeight="1" thickBot="1">
      <c r="A21" s="1184"/>
      <c r="B21" s="30" t="s">
        <v>34</v>
      </c>
      <c r="C21" s="817">
        <v>1</v>
      </c>
      <c r="D21" s="818">
        <v>35</v>
      </c>
      <c r="E21" s="819"/>
      <c r="F21" s="820"/>
      <c r="G21" s="821">
        <v>41</v>
      </c>
      <c r="H21" s="56">
        <v>2.5099999999999998</v>
      </c>
      <c r="I21" s="56">
        <v>0.33</v>
      </c>
      <c r="J21" s="11">
        <v>35.799999999999997</v>
      </c>
      <c r="K21" s="821">
        <v>45</v>
      </c>
      <c r="L21" s="56">
        <v>2.75</v>
      </c>
      <c r="M21" s="56">
        <v>0.35</v>
      </c>
      <c r="N21" s="12">
        <v>35.200000000000003</v>
      </c>
      <c r="O21" s="822">
        <v>55</v>
      </c>
      <c r="P21" s="56">
        <v>3.43</v>
      </c>
      <c r="Q21" s="56">
        <v>0.36</v>
      </c>
      <c r="R21" s="12">
        <v>35.299999999999997</v>
      </c>
    </row>
    <row r="22" spans="1:18" ht="17.25" customHeight="1">
      <c r="A22" s="1210">
        <v>4</v>
      </c>
      <c r="B22" s="1185" t="s">
        <v>21</v>
      </c>
      <c r="C22" s="1215">
        <v>40</v>
      </c>
      <c r="D22" s="800">
        <v>115</v>
      </c>
      <c r="E22" s="16" t="s">
        <v>35</v>
      </c>
      <c r="F22" s="809" t="s">
        <v>36</v>
      </c>
      <c r="G22" s="807">
        <v>32</v>
      </c>
      <c r="H22" s="53">
        <v>6.21</v>
      </c>
      <c r="I22" s="53">
        <v>2.5499999999999998</v>
      </c>
      <c r="J22" s="6">
        <v>117.5</v>
      </c>
      <c r="K22" s="807">
        <v>55</v>
      </c>
      <c r="L22" s="53">
        <v>10.3</v>
      </c>
      <c r="M22" s="53">
        <v>3.11</v>
      </c>
      <c r="N22" s="7">
        <v>115</v>
      </c>
      <c r="O22" s="808">
        <v>63</v>
      </c>
      <c r="P22" s="53">
        <v>11.74</v>
      </c>
      <c r="Q22" s="53">
        <v>3.4</v>
      </c>
      <c r="R22" s="13">
        <v>115</v>
      </c>
    </row>
    <row r="23" spans="1:18" ht="17.25" customHeight="1">
      <c r="A23" s="1211"/>
      <c r="B23" s="1186"/>
      <c r="C23" s="1217"/>
      <c r="D23" s="805">
        <v>6.3</v>
      </c>
      <c r="E23" s="18"/>
      <c r="F23" s="809"/>
      <c r="G23" s="807">
        <v>621</v>
      </c>
      <c r="H23" s="53">
        <v>6.21</v>
      </c>
      <c r="I23" s="53">
        <v>2.5499999999999998</v>
      </c>
      <c r="J23" s="6">
        <v>6.2</v>
      </c>
      <c r="K23" s="807">
        <v>1030</v>
      </c>
      <c r="L23" s="53">
        <v>10.3</v>
      </c>
      <c r="M23" s="53">
        <v>3.11</v>
      </c>
      <c r="N23" s="7">
        <v>6.1</v>
      </c>
      <c r="O23" s="808">
        <v>1174</v>
      </c>
      <c r="P23" s="53">
        <v>11.74</v>
      </c>
      <c r="Q23" s="53">
        <v>3.4</v>
      </c>
      <c r="R23" s="7">
        <v>6.1</v>
      </c>
    </row>
    <row r="24" spans="1:18" ht="17.25" customHeight="1">
      <c r="A24" s="1211"/>
      <c r="B24" s="1186" t="s">
        <v>24</v>
      </c>
      <c r="C24" s="1219">
        <v>40</v>
      </c>
      <c r="D24" s="805">
        <v>115</v>
      </c>
      <c r="E24" s="18"/>
      <c r="F24" s="809"/>
      <c r="G24" s="823">
        <v>21</v>
      </c>
      <c r="H24" s="50">
        <v>4.03</v>
      </c>
      <c r="I24" s="824">
        <v>0.82</v>
      </c>
      <c r="J24" s="14">
        <v>117.5</v>
      </c>
      <c r="K24" s="823">
        <v>39</v>
      </c>
      <c r="L24" s="50">
        <v>7.34</v>
      </c>
      <c r="M24" s="824">
        <v>1.08</v>
      </c>
      <c r="N24" s="15">
        <v>115</v>
      </c>
      <c r="O24" s="825">
        <v>46</v>
      </c>
      <c r="P24" s="50">
        <v>8.59</v>
      </c>
      <c r="Q24" s="824">
        <v>1.18</v>
      </c>
      <c r="R24" s="15">
        <v>115</v>
      </c>
    </row>
    <row r="25" spans="1:18" ht="17.25" customHeight="1">
      <c r="A25" s="1211"/>
      <c r="B25" s="1196"/>
      <c r="C25" s="1216"/>
      <c r="D25" s="811">
        <v>6.3</v>
      </c>
      <c r="E25" s="810"/>
      <c r="F25" s="812"/>
      <c r="G25" s="813">
        <v>403</v>
      </c>
      <c r="H25" s="50">
        <v>4.03</v>
      </c>
      <c r="I25" s="50">
        <v>0.82</v>
      </c>
      <c r="J25" s="8">
        <v>6.2</v>
      </c>
      <c r="K25" s="813">
        <v>734</v>
      </c>
      <c r="L25" s="50">
        <v>7.34</v>
      </c>
      <c r="M25" s="50">
        <v>1.08</v>
      </c>
      <c r="N25" s="10">
        <v>6.1</v>
      </c>
      <c r="O25" s="814">
        <v>859</v>
      </c>
      <c r="P25" s="50">
        <v>8.59</v>
      </c>
      <c r="Q25" s="50">
        <v>1.18</v>
      </c>
      <c r="R25" s="10">
        <v>6.1</v>
      </c>
    </row>
    <row r="26" spans="1:18" ht="17.25" customHeight="1">
      <c r="A26" s="1183"/>
      <c r="B26" s="23" t="s">
        <v>37</v>
      </c>
      <c r="C26" s="815"/>
      <c r="D26" s="811"/>
      <c r="E26" s="810"/>
      <c r="F26" s="812"/>
      <c r="G26" s="813"/>
      <c r="H26" s="50">
        <f>H23+H25</f>
        <v>10.24</v>
      </c>
      <c r="I26" s="50">
        <f t="shared" ref="I26:Q26" si="1">I23+I25</f>
        <v>3.3699999999999997</v>
      </c>
      <c r="J26" s="8"/>
      <c r="K26" s="813"/>
      <c r="L26" s="50">
        <f t="shared" si="1"/>
        <v>17.64</v>
      </c>
      <c r="M26" s="50">
        <f t="shared" si="1"/>
        <v>4.1899999999999995</v>
      </c>
      <c r="N26" s="9"/>
      <c r="O26" s="814"/>
      <c r="P26" s="50">
        <f t="shared" si="1"/>
        <v>20.329999999999998</v>
      </c>
      <c r="Q26" s="50">
        <f t="shared" si="1"/>
        <v>4.58</v>
      </c>
      <c r="R26" s="8"/>
    </row>
    <row r="27" spans="1:18" ht="17.25" customHeight="1">
      <c r="A27" s="1183"/>
      <c r="B27" s="23" t="s">
        <v>38</v>
      </c>
      <c r="C27" s="826">
        <v>1</v>
      </c>
      <c r="D27" s="805"/>
      <c r="E27" s="18"/>
      <c r="F27" s="809"/>
      <c r="G27" s="807">
        <v>32</v>
      </c>
      <c r="H27" s="53">
        <v>6.21</v>
      </c>
      <c r="I27" s="53">
        <v>2.5499999999999998</v>
      </c>
      <c r="J27" s="6">
        <v>117.5</v>
      </c>
      <c r="K27" s="807">
        <v>55</v>
      </c>
      <c r="L27" s="53">
        <v>10.3</v>
      </c>
      <c r="M27" s="53">
        <v>3.11</v>
      </c>
      <c r="N27" s="7">
        <v>115</v>
      </c>
      <c r="O27" s="808">
        <v>63</v>
      </c>
      <c r="P27" s="53">
        <v>11.74</v>
      </c>
      <c r="Q27" s="53">
        <v>3.4</v>
      </c>
      <c r="R27" s="13">
        <v>115</v>
      </c>
    </row>
    <row r="28" spans="1:18" ht="17.25" customHeight="1" thickBot="1">
      <c r="A28" s="1212"/>
      <c r="B28" s="793" t="s">
        <v>39</v>
      </c>
      <c r="C28" s="827">
        <v>2</v>
      </c>
      <c r="D28" s="828"/>
      <c r="E28" s="829"/>
      <c r="F28" s="830"/>
      <c r="G28" s="823">
        <v>21</v>
      </c>
      <c r="H28" s="50">
        <v>4.03</v>
      </c>
      <c r="I28" s="824">
        <v>0.82</v>
      </c>
      <c r="J28" s="14">
        <v>117.5</v>
      </c>
      <c r="K28" s="823">
        <v>39</v>
      </c>
      <c r="L28" s="50">
        <v>7.34</v>
      </c>
      <c r="M28" s="824">
        <v>1.08</v>
      </c>
      <c r="N28" s="15">
        <v>115</v>
      </c>
      <c r="O28" s="825">
        <v>46</v>
      </c>
      <c r="P28" s="50">
        <v>8.59</v>
      </c>
      <c r="Q28" s="824">
        <v>1.18</v>
      </c>
      <c r="R28" s="15">
        <v>115</v>
      </c>
    </row>
    <row r="29" spans="1:18" ht="17.25" customHeight="1">
      <c r="A29" s="1182">
        <v>5</v>
      </c>
      <c r="B29" s="1185" t="s">
        <v>21</v>
      </c>
      <c r="C29" s="1215">
        <v>40</v>
      </c>
      <c r="D29" s="800">
        <v>115</v>
      </c>
      <c r="E29" s="16" t="s">
        <v>40</v>
      </c>
      <c r="F29" s="802" t="s">
        <v>41</v>
      </c>
      <c r="G29" s="803">
        <v>31</v>
      </c>
      <c r="H29" s="47">
        <v>5.7</v>
      </c>
      <c r="I29" s="47">
        <v>2.11</v>
      </c>
      <c r="J29" s="17">
        <v>117.5</v>
      </c>
      <c r="K29" s="803">
        <v>52</v>
      </c>
      <c r="L29" s="47">
        <v>9.58</v>
      </c>
      <c r="M29" s="47">
        <v>2.77</v>
      </c>
      <c r="N29" s="5">
        <v>115</v>
      </c>
      <c r="O29" s="804">
        <v>55</v>
      </c>
      <c r="P29" s="47">
        <v>10.130000000000001</v>
      </c>
      <c r="Q29" s="47">
        <v>2.77</v>
      </c>
      <c r="R29" s="5">
        <v>115</v>
      </c>
    </row>
    <row r="30" spans="1:18" ht="17.25" customHeight="1">
      <c r="A30" s="1183"/>
      <c r="B30" s="1186"/>
      <c r="C30" s="1216"/>
      <c r="D30" s="805">
        <v>38.5</v>
      </c>
      <c r="E30" s="18"/>
      <c r="F30" s="809"/>
      <c r="G30" s="807">
        <v>90</v>
      </c>
      <c r="H30" s="53">
        <v>5.7</v>
      </c>
      <c r="I30" s="53">
        <v>2.11</v>
      </c>
      <c r="J30" s="6">
        <v>39</v>
      </c>
      <c r="K30" s="807">
        <v>156</v>
      </c>
      <c r="L30" s="53">
        <v>9.58</v>
      </c>
      <c r="M30" s="53">
        <v>2.77</v>
      </c>
      <c r="N30" s="7">
        <v>38</v>
      </c>
      <c r="O30" s="808">
        <v>165</v>
      </c>
      <c r="P30" s="53">
        <v>10.130000000000001</v>
      </c>
      <c r="Q30" s="53">
        <v>2.77</v>
      </c>
      <c r="R30" s="7">
        <v>38</v>
      </c>
    </row>
    <row r="31" spans="1:18" ht="17.25" customHeight="1">
      <c r="A31" s="1183"/>
      <c r="B31" s="1186"/>
      <c r="C31" s="1217"/>
      <c r="D31" s="805">
        <v>6.6</v>
      </c>
      <c r="E31" s="18" t="s">
        <v>42</v>
      </c>
      <c r="F31" s="809"/>
      <c r="G31" s="807">
        <v>0</v>
      </c>
      <c r="H31" s="53">
        <v>0</v>
      </c>
      <c r="I31" s="53">
        <v>0</v>
      </c>
      <c r="J31" s="6">
        <v>0</v>
      </c>
      <c r="K31" s="807">
        <v>0</v>
      </c>
      <c r="L31" s="53">
        <v>0</v>
      </c>
      <c r="M31" s="53">
        <v>0</v>
      </c>
      <c r="N31" s="7">
        <v>0</v>
      </c>
      <c r="O31" s="808">
        <v>0</v>
      </c>
      <c r="P31" s="53">
        <v>0</v>
      </c>
      <c r="Q31" s="53">
        <v>0</v>
      </c>
      <c r="R31" s="7">
        <v>0</v>
      </c>
    </row>
    <row r="32" spans="1:18" ht="17.25" customHeight="1">
      <c r="A32" s="1183"/>
      <c r="B32" s="1186" t="s">
        <v>24</v>
      </c>
      <c r="C32" s="1219">
        <v>63</v>
      </c>
      <c r="D32" s="805">
        <v>115</v>
      </c>
      <c r="E32" s="18" t="s">
        <v>40</v>
      </c>
      <c r="F32" s="809" t="s">
        <v>41</v>
      </c>
      <c r="G32" s="52">
        <v>99</v>
      </c>
      <c r="H32" s="53">
        <v>18.239999999999998</v>
      </c>
      <c r="I32" s="53">
        <v>5.85</v>
      </c>
      <c r="J32" s="6">
        <v>117.5</v>
      </c>
      <c r="K32" s="52">
        <v>167</v>
      </c>
      <c r="L32" s="53">
        <v>30.81</v>
      </c>
      <c r="M32" s="53">
        <v>8.94</v>
      </c>
      <c r="N32" s="7">
        <v>115</v>
      </c>
      <c r="O32" s="54">
        <v>166</v>
      </c>
      <c r="P32" s="53">
        <v>30.48</v>
      </c>
      <c r="Q32" s="53">
        <v>8.43</v>
      </c>
      <c r="R32" s="7">
        <v>115</v>
      </c>
    </row>
    <row r="33" spans="1:18" ht="17.25" customHeight="1">
      <c r="A33" s="1183"/>
      <c r="B33" s="1186"/>
      <c r="C33" s="1216"/>
      <c r="D33" s="805">
        <v>38.5</v>
      </c>
      <c r="E33" s="18"/>
      <c r="F33" s="809"/>
      <c r="G33" s="807">
        <v>66</v>
      </c>
      <c r="H33" s="53">
        <v>4.0199999999999996</v>
      </c>
      <c r="I33" s="53">
        <v>1.29</v>
      </c>
      <c r="J33" s="6">
        <v>37.5</v>
      </c>
      <c r="K33" s="807">
        <v>128</v>
      </c>
      <c r="L33" s="53">
        <v>7.84</v>
      </c>
      <c r="M33" s="53">
        <v>2.16</v>
      </c>
      <c r="N33" s="7">
        <v>38</v>
      </c>
      <c r="O33" s="808">
        <v>132</v>
      </c>
      <c r="P33" s="53">
        <v>8.09</v>
      </c>
      <c r="Q33" s="53">
        <v>2.2599999999999998</v>
      </c>
      <c r="R33" s="7">
        <v>38</v>
      </c>
    </row>
    <row r="34" spans="1:18" ht="17.25" customHeight="1">
      <c r="A34" s="1183"/>
      <c r="B34" s="1186"/>
      <c r="C34" s="1217"/>
      <c r="D34" s="805">
        <v>6.6</v>
      </c>
      <c r="E34" s="18"/>
      <c r="F34" s="809"/>
      <c r="G34" s="831">
        <v>1422</v>
      </c>
      <c r="H34" s="53">
        <v>14.22</v>
      </c>
      <c r="I34" s="53">
        <v>4.5599999999999996</v>
      </c>
      <c r="J34" s="6">
        <v>6.3</v>
      </c>
      <c r="K34" s="831">
        <v>2297</v>
      </c>
      <c r="L34" s="53">
        <v>22.97</v>
      </c>
      <c r="M34" s="53">
        <v>6.78</v>
      </c>
      <c r="N34" s="7">
        <v>6.1</v>
      </c>
      <c r="O34" s="832">
        <v>2239</v>
      </c>
      <c r="P34" s="53">
        <v>22.39</v>
      </c>
      <c r="Q34" s="53">
        <v>6.17</v>
      </c>
      <c r="R34" s="7">
        <v>6.1</v>
      </c>
    </row>
    <row r="35" spans="1:18" ht="17.25" customHeight="1">
      <c r="A35" s="1183"/>
      <c r="B35" s="1186" t="s">
        <v>43</v>
      </c>
      <c r="C35" s="1219">
        <v>40</v>
      </c>
      <c r="D35" s="805">
        <v>115</v>
      </c>
      <c r="E35" s="18" t="s">
        <v>44</v>
      </c>
      <c r="F35" s="809" t="s">
        <v>45</v>
      </c>
      <c r="G35" s="807">
        <v>43</v>
      </c>
      <c r="H35" s="53">
        <v>7.95</v>
      </c>
      <c r="I35" s="53">
        <v>2.76</v>
      </c>
      <c r="J35" s="6">
        <v>117.5</v>
      </c>
      <c r="K35" s="807">
        <v>67</v>
      </c>
      <c r="L35" s="53">
        <v>12.45</v>
      </c>
      <c r="M35" s="53">
        <v>3.46</v>
      </c>
      <c r="N35" s="7">
        <v>115</v>
      </c>
      <c r="O35" s="808">
        <v>73</v>
      </c>
      <c r="P35" s="53">
        <v>13.52</v>
      </c>
      <c r="Q35" s="53">
        <v>3.13</v>
      </c>
      <c r="R35" s="7">
        <v>115</v>
      </c>
    </row>
    <row r="36" spans="1:18" ht="17.25" customHeight="1">
      <c r="A36" s="1183"/>
      <c r="B36" s="1186"/>
      <c r="C36" s="1216"/>
      <c r="D36" s="805">
        <v>38.5</v>
      </c>
      <c r="E36" s="18" t="s">
        <v>42</v>
      </c>
      <c r="F36" s="809"/>
      <c r="G36" s="807">
        <v>0</v>
      </c>
      <c r="H36" s="53">
        <v>0</v>
      </c>
      <c r="I36" s="53">
        <v>0</v>
      </c>
      <c r="J36" s="6">
        <v>0</v>
      </c>
      <c r="K36" s="807">
        <v>0</v>
      </c>
      <c r="L36" s="53">
        <v>0</v>
      </c>
      <c r="M36" s="53">
        <v>0</v>
      </c>
      <c r="N36" s="7">
        <v>0</v>
      </c>
      <c r="O36" s="808">
        <v>0</v>
      </c>
      <c r="P36" s="53">
        <v>0</v>
      </c>
      <c r="Q36" s="53">
        <v>0</v>
      </c>
      <c r="R36" s="7">
        <v>0</v>
      </c>
    </row>
    <row r="37" spans="1:18" ht="17.25" customHeight="1">
      <c r="A37" s="1183"/>
      <c r="B37" s="1186"/>
      <c r="C37" s="1217"/>
      <c r="D37" s="805">
        <v>6.6</v>
      </c>
      <c r="E37" s="18"/>
      <c r="F37" s="809"/>
      <c r="G37" s="807">
        <v>795</v>
      </c>
      <c r="H37" s="53">
        <v>7.95</v>
      </c>
      <c r="I37" s="53">
        <v>2.76</v>
      </c>
      <c r="J37" s="6">
        <v>6.33</v>
      </c>
      <c r="K37" s="807">
        <v>1245</v>
      </c>
      <c r="L37" s="53">
        <v>12.45</v>
      </c>
      <c r="M37" s="53">
        <v>3.46</v>
      </c>
      <c r="N37" s="7">
        <v>6.1</v>
      </c>
      <c r="O37" s="808">
        <v>1352</v>
      </c>
      <c r="P37" s="53">
        <v>13.52</v>
      </c>
      <c r="Q37" s="53">
        <v>3.13</v>
      </c>
      <c r="R37" s="7">
        <v>6.1</v>
      </c>
    </row>
    <row r="38" spans="1:18" ht="17.25" customHeight="1">
      <c r="A38" s="1183"/>
      <c r="B38" s="23" t="s">
        <v>46</v>
      </c>
      <c r="C38" s="833"/>
      <c r="D38" s="805"/>
      <c r="E38" s="18"/>
      <c r="F38" s="809"/>
      <c r="G38" s="807"/>
      <c r="H38" s="53">
        <f>H30+H33</f>
        <v>9.7199999999999989</v>
      </c>
      <c r="I38" s="53">
        <f t="shared" ref="I38:Q38" si="2">I30+I33</f>
        <v>3.4</v>
      </c>
      <c r="J38" s="6"/>
      <c r="K38" s="807"/>
      <c r="L38" s="53">
        <f t="shared" si="2"/>
        <v>17.420000000000002</v>
      </c>
      <c r="M38" s="53">
        <f t="shared" si="2"/>
        <v>4.93</v>
      </c>
      <c r="N38" s="19"/>
      <c r="O38" s="808"/>
      <c r="P38" s="53">
        <f t="shared" si="2"/>
        <v>18.22</v>
      </c>
      <c r="Q38" s="53">
        <f t="shared" si="2"/>
        <v>5.0299999999999994</v>
      </c>
      <c r="R38" s="19"/>
    </row>
    <row r="39" spans="1:18" ht="17.25" customHeight="1">
      <c r="A39" s="1183"/>
      <c r="B39" s="23" t="s">
        <v>47</v>
      </c>
      <c r="C39" s="833"/>
      <c r="D39" s="805"/>
      <c r="E39" s="18"/>
      <c r="F39" s="809"/>
      <c r="G39" s="807"/>
      <c r="H39" s="53">
        <f>H34+H37</f>
        <v>22.17</v>
      </c>
      <c r="I39" s="53">
        <f t="shared" ref="I39:Q39" si="3">I34+I37</f>
        <v>7.3199999999999994</v>
      </c>
      <c r="J39" s="6"/>
      <c r="K39" s="807"/>
      <c r="L39" s="53">
        <f t="shared" si="3"/>
        <v>35.42</v>
      </c>
      <c r="M39" s="53">
        <f t="shared" si="3"/>
        <v>10.24</v>
      </c>
      <c r="N39" s="19"/>
      <c r="O39" s="808"/>
      <c r="P39" s="53">
        <f t="shared" si="3"/>
        <v>35.909999999999997</v>
      </c>
      <c r="Q39" s="53">
        <f t="shared" si="3"/>
        <v>9.3000000000000007</v>
      </c>
      <c r="R39" s="19"/>
    </row>
    <row r="40" spans="1:18" ht="17.25" customHeight="1">
      <c r="A40" s="1183"/>
      <c r="B40" s="23" t="s">
        <v>48</v>
      </c>
      <c r="C40" s="833"/>
      <c r="D40" s="805"/>
      <c r="E40" s="18"/>
      <c r="F40" s="809"/>
      <c r="G40" s="807"/>
      <c r="H40" s="53">
        <f>H38+H39</f>
        <v>31.89</v>
      </c>
      <c r="I40" s="53">
        <f t="shared" ref="I40:Q40" si="4">I38+I39</f>
        <v>10.719999999999999</v>
      </c>
      <c r="J40" s="6"/>
      <c r="K40" s="807"/>
      <c r="L40" s="53">
        <f t="shared" si="4"/>
        <v>52.84</v>
      </c>
      <c r="M40" s="53">
        <f t="shared" si="4"/>
        <v>15.17</v>
      </c>
      <c r="N40" s="19"/>
      <c r="O40" s="808"/>
      <c r="P40" s="53">
        <f t="shared" si="4"/>
        <v>54.129999999999995</v>
      </c>
      <c r="Q40" s="53">
        <f t="shared" si="4"/>
        <v>14.33</v>
      </c>
      <c r="R40" s="19"/>
    </row>
    <row r="41" spans="1:18" ht="17.25" customHeight="1">
      <c r="A41" s="1183"/>
      <c r="B41" s="23" t="s">
        <v>49</v>
      </c>
      <c r="C41" s="834"/>
      <c r="D41" s="805">
        <v>115</v>
      </c>
      <c r="E41" s="18"/>
      <c r="F41" s="809"/>
      <c r="G41" s="807">
        <v>79</v>
      </c>
      <c r="H41" s="53">
        <v>-15</v>
      </c>
      <c r="I41" s="53">
        <v>-8.65</v>
      </c>
      <c r="J41" s="6">
        <v>117.5</v>
      </c>
      <c r="K41" s="807">
        <v>99</v>
      </c>
      <c r="L41" s="53">
        <v>-18.5</v>
      </c>
      <c r="M41" s="53">
        <v>-11.36</v>
      </c>
      <c r="N41" s="7">
        <v>115</v>
      </c>
      <c r="O41" s="808">
        <v>83</v>
      </c>
      <c r="P41" s="53">
        <v>-15.5</v>
      </c>
      <c r="Q41" s="53">
        <v>-10.92</v>
      </c>
      <c r="R41" s="7">
        <v>115</v>
      </c>
    </row>
    <row r="42" spans="1:18" ht="17.25" customHeight="1">
      <c r="A42" s="1183"/>
      <c r="B42" s="23" t="s">
        <v>50</v>
      </c>
      <c r="C42" s="834"/>
      <c r="D42" s="805">
        <v>115</v>
      </c>
      <c r="E42" s="18"/>
      <c r="F42" s="809"/>
      <c r="G42" s="807">
        <v>38</v>
      </c>
      <c r="H42" s="53">
        <v>-7.3</v>
      </c>
      <c r="I42" s="53">
        <v>-2.88</v>
      </c>
      <c r="J42" s="20">
        <v>117.5</v>
      </c>
      <c r="K42" s="807">
        <v>80</v>
      </c>
      <c r="L42" s="53">
        <v>-15</v>
      </c>
      <c r="M42" s="53">
        <v>-5.92</v>
      </c>
      <c r="N42" s="7">
        <v>115</v>
      </c>
      <c r="O42" s="808">
        <v>97</v>
      </c>
      <c r="P42" s="53">
        <v>-18</v>
      </c>
      <c r="Q42" s="53">
        <v>-7.11</v>
      </c>
      <c r="R42" s="7">
        <v>115</v>
      </c>
    </row>
    <row r="43" spans="1:18" ht="17.25" customHeight="1">
      <c r="A43" s="1183"/>
      <c r="B43" s="23" t="s">
        <v>51</v>
      </c>
      <c r="C43" s="835"/>
      <c r="D43" s="811">
        <v>115</v>
      </c>
      <c r="E43" s="810"/>
      <c r="F43" s="812"/>
      <c r="G43" s="813">
        <v>53</v>
      </c>
      <c r="H43" s="50">
        <v>-10</v>
      </c>
      <c r="I43" s="50">
        <v>-3.95</v>
      </c>
      <c r="J43" s="20">
        <v>117.5</v>
      </c>
      <c r="K43" s="813">
        <v>107</v>
      </c>
      <c r="L43" s="50">
        <v>-20</v>
      </c>
      <c r="M43" s="50">
        <v>-7.9</v>
      </c>
      <c r="N43" s="7">
        <v>115</v>
      </c>
      <c r="O43" s="814">
        <v>113</v>
      </c>
      <c r="P43" s="50">
        <v>-21</v>
      </c>
      <c r="Q43" s="50">
        <v>-8.3000000000000007</v>
      </c>
      <c r="R43" s="7">
        <v>115</v>
      </c>
    </row>
    <row r="44" spans="1:18" ht="17.25" customHeight="1">
      <c r="A44" s="1183"/>
      <c r="B44" s="836" t="s">
        <v>52</v>
      </c>
      <c r="C44" s="816">
        <v>1</v>
      </c>
      <c r="D44" s="811">
        <v>35</v>
      </c>
      <c r="E44" s="810"/>
      <c r="F44" s="812"/>
      <c r="G44" s="813">
        <v>58</v>
      </c>
      <c r="H44" s="50">
        <v>3.69</v>
      </c>
      <c r="I44" s="50">
        <v>1.4</v>
      </c>
      <c r="J44" s="21">
        <v>39</v>
      </c>
      <c r="K44" s="813">
        <v>105</v>
      </c>
      <c r="L44" s="50">
        <v>6.43</v>
      </c>
      <c r="M44" s="50">
        <v>1.79</v>
      </c>
      <c r="N44" s="10">
        <v>38</v>
      </c>
      <c r="O44" s="814">
        <v>106</v>
      </c>
      <c r="P44" s="50">
        <v>6.52</v>
      </c>
      <c r="Q44" s="50">
        <v>1.73</v>
      </c>
      <c r="R44" s="10">
        <v>38</v>
      </c>
    </row>
    <row r="45" spans="1:18" ht="17.25" customHeight="1">
      <c r="A45" s="1183"/>
      <c r="B45" s="23" t="s">
        <v>53</v>
      </c>
      <c r="C45" s="816">
        <v>2</v>
      </c>
      <c r="D45" s="811">
        <v>35</v>
      </c>
      <c r="E45" s="810"/>
      <c r="F45" s="812"/>
      <c r="G45" s="813">
        <v>48</v>
      </c>
      <c r="H45" s="50">
        <v>2.91</v>
      </c>
      <c r="I45" s="50">
        <v>1</v>
      </c>
      <c r="J45" s="21">
        <v>37.5</v>
      </c>
      <c r="K45" s="813">
        <v>91</v>
      </c>
      <c r="L45" s="50">
        <v>5.61</v>
      </c>
      <c r="M45" s="50">
        <v>1.47</v>
      </c>
      <c r="N45" s="10">
        <v>38</v>
      </c>
      <c r="O45" s="814">
        <v>92</v>
      </c>
      <c r="P45" s="50">
        <v>5.68</v>
      </c>
      <c r="Q45" s="50">
        <v>1.47</v>
      </c>
      <c r="R45" s="10">
        <v>38</v>
      </c>
    </row>
    <row r="46" spans="1:18" ht="17.25" customHeight="1">
      <c r="A46" s="1183"/>
      <c r="B46" s="23" t="s">
        <v>54</v>
      </c>
      <c r="C46" s="816">
        <v>2</v>
      </c>
      <c r="D46" s="811">
        <v>35</v>
      </c>
      <c r="E46" s="810"/>
      <c r="F46" s="812"/>
      <c r="G46" s="813">
        <v>0</v>
      </c>
      <c r="H46" s="50">
        <v>0</v>
      </c>
      <c r="I46" s="50">
        <v>0</v>
      </c>
      <c r="J46" s="21">
        <v>37.5</v>
      </c>
      <c r="K46" s="813">
        <v>0</v>
      </c>
      <c r="L46" s="50">
        <v>0</v>
      </c>
      <c r="M46" s="50">
        <v>0</v>
      </c>
      <c r="N46" s="10">
        <v>38</v>
      </c>
      <c r="O46" s="814">
        <v>0</v>
      </c>
      <c r="P46" s="50">
        <v>0</v>
      </c>
      <c r="Q46" s="50">
        <v>0</v>
      </c>
      <c r="R46" s="10">
        <v>38</v>
      </c>
    </row>
    <row r="47" spans="1:18" ht="17.25" customHeight="1">
      <c r="A47" s="1183"/>
      <c r="B47" s="23" t="s">
        <v>55</v>
      </c>
      <c r="C47" s="816">
        <v>1</v>
      </c>
      <c r="D47" s="811">
        <v>35</v>
      </c>
      <c r="E47" s="810"/>
      <c r="F47" s="812"/>
      <c r="G47" s="813">
        <v>32</v>
      </c>
      <c r="H47" s="53">
        <v>2.0099999999999998</v>
      </c>
      <c r="I47" s="53">
        <v>0.57999999999999996</v>
      </c>
      <c r="J47" s="21">
        <v>39</v>
      </c>
      <c r="K47" s="813">
        <v>51.4</v>
      </c>
      <c r="L47" s="53">
        <v>3.15</v>
      </c>
      <c r="M47" s="53">
        <v>0.62</v>
      </c>
      <c r="N47" s="10">
        <v>38</v>
      </c>
      <c r="O47" s="814">
        <v>59</v>
      </c>
      <c r="P47" s="53">
        <v>3.61</v>
      </c>
      <c r="Q47" s="53">
        <v>0.64</v>
      </c>
      <c r="R47" s="10">
        <v>38</v>
      </c>
    </row>
    <row r="48" spans="1:18" ht="17.25" customHeight="1" thickBot="1">
      <c r="A48" s="1184"/>
      <c r="B48" s="30" t="s">
        <v>56</v>
      </c>
      <c r="C48" s="817">
        <v>2</v>
      </c>
      <c r="D48" s="818">
        <v>35</v>
      </c>
      <c r="E48" s="837"/>
      <c r="F48" s="838"/>
      <c r="G48" s="821">
        <v>18</v>
      </c>
      <c r="H48" s="53">
        <v>1.1100000000000001</v>
      </c>
      <c r="I48" s="53">
        <v>0.27</v>
      </c>
      <c r="J48" s="22">
        <v>37.5</v>
      </c>
      <c r="K48" s="821">
        <v>36</v>
      </c>
      <c r="L48" s="53">
        <v>2.23</v>
      </c>
      <c r="M48" s="53">
        <v>0.5</v>
      </c>
      <c r="N48" s="12">
        <v>38</v>
      </c>
      <c r="O48" s="822">
        <v>39</v>
      </c>
      <c r="P48" s="53">
        <v>2.41</v>
      </c>
      <c r="Q48" s="53">
        <v>0.57999999999999996</v>
      </c>
      <c r="R48" s="12">
        <v>38</v>
      </c>
    </row>
    <row r="49" spans="1:18" ht="17.25" customHeight="1">
      <c r="A49" s="1182">
        <v>6</v>
      </c>
      <c r="B49" s="1185" t="s">
        <v>21</v>
      </c>
      <c r="C49" s="1215">
        <v>63</v>
      </c>
      <c r="D49" s="800">
        <v>158</v>
      </c>
      <c r="E49" s="16" t="s">
        <v>57</v>
      </c>
      <c r="F49" s="839" t="s">
        <v>45</v>
      </c>
      <c r="G49" s="803">
        <v>77</v>
      </c>
      <c r="H49" s="47">
        <v>19.98</v>
      </c>
      <c r="I49" s="47">
        <v>6.11</v>
      </c>
      <c r="J49" s="4">
        <v>157</v>
      </c>
      <c r="K49" s="803">
        <v>113</v>
      </c>
      <c r="L49" s="47">
        <v>29.13</v>
      </c>
      <c r="M49" s="47">
        <v>7.98</v>
      </c>
      <c r="N49" s="5">
        <v>155</v>
      </c>
      <c r="O49" s="804">
        <v>106</v>
      </c>
      <c r="P49" s="47">
        <v>27.38</v>
      </c>
      <c r="Q49" s="47">
        <v>6.83</v>
      </c>
      <c r="R49" s="5">
        <v>155</v>
      </c>
    </row>
    <row r="50" spans="1:18" ht="17.25" customHeight="1">
      <c r="A50" s="1183"/>
      <c r="B50" s="1186"/>
      <c r="C50" s="1216"/>
      <c r="D50" s="805">
        <v>38.5</v>
      </c>
      <c r="E50" s="18"/>
      <c r="F50" s="840"/>
      <c r="G50" s="807">
        <v>280</v>
      </c>
      <c r="H50" s="53">
        <v>16.5</v>
      </c>
      <c r="I50" s="53">
        <v>5.33</v>
      </c>
      <c r="J50" s="20">
        <v>36.5</v>
      </c>
      <c r="K50" s="807">
        <v>417</v>
      </c>
      <c r="L50" s="53">
        <v>23.87</v>
      </c>
      <c r="M50" s="53">
        <v>6.87</v>
      </c>
      <c r="N50" s="7">
        <v>35.5</v>
      </c>
      <c r="O50" s="808">
        <v>391</v>
      </c>
      <c r="P50" s="53">
        <v>22.79</v>
      </c>
      <c r="Q50" s="53">
        <v>5.87</v>
      </c>
      <c r="R50" s="7">
        <v>36.1</v>
      </c>
    </row>
    <row r="51" spans="1:18" ht="17.25" customHeight="1">
      <c r="A51" s="1183"/>
      <c r="B51" s="1186"/>
      <c r="C51" s="1217"/>
      <c r="D51" s="805">
        <v>6.6</v>
      </c>
      <c r="E51" s="18"/>
      <c r="F51" s="840"/>
      <c r="G51" s="807">
        <v>348</v>
      </c>
      <c r="H51" s="53">
        <v>3.48</v>
      </c>
      <c r="I51" s="53">
        <v>0.78</v>
      </c>
      <c r="J51" s="20">
        <v>6.2</v>
      </c>
      <c r="K51" s="807">
        <v>526</v>
      </c>
      <c r="L51" s="53">
        <v>5.26</v>
      </c>
      <c r="M51" s="53">
        <v>1.1100000000000001</v>
      </c>
      <c r="N51" s="7">
        <v>6.1</v>
      </c>
      <c r="O51" s="808">
        <v>459</v>
      </c>
      <c r="P51" s="53">
        <v>4.59</v>
      </c>
      <c r="Q51" s="53">
        <v>0.96</v>
      </c>
      <c r="R51" s="7">
        <v>6.2</v>
      </c>
    </row>
    <row r="52" spans="1:18" ht="17.25" customHeight="1">
      <c r="A52" s="1183"/>
      <c r="B52" s="1186" t="s">
        <v>24</v>
      </c>
      <c r="C52" s="1219">
        <v>63</v>
      </c>
      <c r="D52" s="805">
        <v>158</v>
      </c>
      <c r="E52" s="18" t="s">
        <v>58</v>
      </c>
      <c r="F52" s="840" t="s">
        <v>41</v>
      </c>
      <c r="G52" s="807">
        <v>71</v>
      </c>
      <c r="H52" s="53">
        <v>18.41</v>
      </c>
      <c r="I52" s="53">
        <v>5.17</v>
      </c>
      <c r="J52" s="20">
        <v>157</v>
      </c>
      <c r="K52" s="807">
        <v>108</v>
      </c>
      <c r="L52" s="53">
        <v>27.85</v>
      </c>
      <c r="M52" s="53">
        <v>6.36</v>
      </c>
      <c r="N52" s="7">
        <v>156</v>
      </c>
      <c r="O52" s="808">
        <v>109</v>
      </c>
      <c r="P52" s="53">
        <v>28.31</v>
      </c>
      <c r="Q52" s="53">
        <v>6.68</v>
      </c>
      <c r="R52" s="7">
        <v>155</v>
      </c>
    </row>
    <row r="53" spans="1:18" ht="17.25" customHeight="1">
      <c r="A53" s="1183"/>
      <c r="B53" s="1186"/>
      <c r="C53" s="1216"/>
      <c r="D53" s="805">
        <v>38.5</v>
      </c>
      <c r="E53" s="18"/>
      <c r="F53" s="809"/>
      <c r="G53" s="807">
        <v>194</v>
      </c>
      <c r="H53" s="53">
        <v>11.41</v>
      </c>
      <c r="I53" s="53">
        <v>3.46</v>
      </c>
      <c r="J53" s="20">
        <v>36.4</v>
      </c>
      <c r="K53" s="807">
        <v>311</v>
      </c>
      <c r="L53" s="53">
        <v>17.829999999999998</v>
      </c>
      <c r="M53" s="53">
        <v>4.26</v>
      </c>
      <c r="N53" s="7">
        <v>35.4</v>
      </c>
      <c r="O53" s="808">
        <v>319</v>
      </c>
      <c r="P53" s="53">
        <v>18.649999999999999</v>
      </c>
      <c r="Q53" s="53">
        <v>4.46</v>
      </c>
      <c r="R53" s="7">
        <v>36.200000000000003</v>
      </c>
    </row>
    <row r="54" spans="1:18" ht="17.25" customHeight="1">
      <c r="A54" s="1183"/>
      <c r="B54" s="1186"/>
      <c r="C54" s="1217"/>
      <c r="D54" s="805">
        <v>6.6</v>
      </c>
      <c r="E54" s="18"/>
      <c r="F54" s="809"/>
      <c r="G54" s="807">
        <v>700</v>
      </c>
      <c r="H54" s="53">
        <v>7</v>
      </c>
      <c r="I54" s="53">
        <v>1.71</v>
      </c>
      <c r="J54" s="20">
        <v>6.2</v>
      </c>
      <c r="K54" s="807">
        <v>1002</v>
      </c>
      <c r="L54" s="53">
        <v>10.02</v>
      </c>
      <c r="M54" s="53">
        <v>2.1</v>
      </c>
      <c r="N54" s="7">
        <v>6.1</v>
      </c>
      <c r="O54" s="808">
        <v>966</v>
      </c>
      <c r="P54" s="53">
        <v>9.66</v>
      </c>
      <c r="Q54" s="53">
        <v>2.2200000000000002</v>
      </c>
      <c r="R54" s="7">
        <v>6.2</v>
      </c>
    </row>
    <row r="55" spans="1:18" ht="17.25" customHeight="1">
      <c r="A55" s="1183"/>
      <c r="B55" s="23" t="s">
        <v>59</v>
      </c>
      <c r="C55" s="833"/>
      <c r="D55" s="805"/>
      <c r="E55" s="18"/>
      <c r="F55" s="809"/>
      <c r="G55" s="807"/>
      <c r="H55" s="53">
        <f>H50+H51+H53+H54</f>
        <v>38.39</v>
      </c>
      <c r="I55" s="53">
        <f t="shared" ref="I55:Q55" si="5">I50+I51+I53+I54</f>
        <v>11.280000000000001</v>
      </c>
      <c r="J55" s="6"/>
      <c r="K55" s="807"/>
      <c r="L55" s="53">
        <f t="shared" si="5"/>
        <v>56.980000000000004</v>
      </c>
      <c r="M55" s="53">
        <f t="shared" si="5"/>
        <v>14.34</v>
      </c>
      <c r="N55" s="19"/>
      <c r="O55" s="808"/>
      <c r="P55" s="53">
        <f t="shared" si="5"/>
        <v>55.69</v>
      </c>
      <c r="Q55" s="53">
        <f t="shared" si="5"/>
        <v>13.51</v>
      </c>
      <c r="R55" s="19"/>
    </row>
    <row r="56" spans="1:18" ht="17.25" customHeight="1">
      <c r="A56" s="1183"/>
      <c r="B56" s="23" t="s">
        <v>60</v>
      </c>
      <c r="C56" s="834"/>
      <c r="D56" s="805"/>
      <c r="E56" s="18"/>
      <c r="F56" s="809"/>
      <c r="G56" s="807">
        <v>98</v>
      </c>
      <c r="H56" s="53">
        <v>-25</v>
      </c>
      <c r="I56" s="53">
        <v>9.9700000000000006</v>
      </c>
      <c r="J56" s="20">
        <v>157</v>
      </c>
      <c r="K56" s="807">
        <v>155</v>
      </c>
      <c r="L56" s="53">
        <v>-39</v>
      </c>
      <c r="M56" s="53">
        <v>13.96</v>
      </c>
      <c r="N56" s="7">
        <v>155</v>
      </c>
      <c r="O56" s="808">
        <v>155</v>
      </c>
      <c r="P56" s="53">
        <v>-38</v>
      </c>
      <c r="Q56" s="53">
        <v>13.58</v>
      </c>
      <c r="R56" s="7">
        <v>155</v>
      </c>
    </row>
    <row r="57" spans="1:18" ht="17.25" customHeight="1">
      <c r="A57" s="1183"/>
      <c r="B57" s="23" t="s">
        <v>61</v>
      </c>
      <c r="C57" s="834"/>
      <c r="D57" s="805"/>
      <c r="E57" s="18"/>
      <c r="F57" s="809"/>
      <c r="G57" s="807">
        <v>14</v>
      </c>
      <c r="H57" s="53">
        <v>-3.6</v>
      </c>
      <c r="I57" s="53">
        <v>0</v>
      </c>
      <c r="J57" s="20">
        <v>157</v>
      </c>
      <c r="K57" s="807">
        <v>27</v>
      </c>
      <c r="L57" s="53">
        <v>-7</v>
      </c>
      <c r="M57" s="53">
        <v>0</v>
      </c>
      <c r="N57" s="7">
        <v>156</v>
      </c>
      <c r="O57" s="808">
        <v>20</v>
      </c>
      <c r="P57" s="53">
        <v>-5</v>
      </c>
      <c r="Q57" s="53">
        <v>0</v>
      </c>
      <c r="R57" s="7">
        <v>155</v>
      </c>
    </row>
    <row r="58" spans="1:18" ht="17.25" customHeight="1">
      <c r="A58" s="1183"/>
      <c r="B58" s="23" t="s">
        <v>62</v>
      </c>
      <c r="C58" s="834"/>
      <c r="D58" s="805"/>
      <c r="E58" s="18"/>
      <c r="F58" s="809"/>
      <c r="G58" s="807">
        <v>75</v>
      </c>
      <c r="H58" s="53">
        <v>-19</v>
      </c>
      <c r="I58" s="53">
        <v>10</v>
      </c>
      <c r="J58" s="20">
        <v>157</v>
      </c>
      <c r="K58" s="807">
        <v>127</v>
      </c>
      <c r="L58" s="53">
        <v>-31.8</v>
      </c>
      <c r="M58" s="53">
        <v>13.45</v>
      </c>
      <c r="N58" s="7">
        <v>155</v>
      </c>
      <c r="O58" s="808">
        <v>116</v>
      </c>
      <c r="P58" s="53">
        <v>-29</v>
      </c>
      <c r="Q58" s="53">
        <v>13.04</v>
      </c>
      <c r="R58" s="7">
        <v>155</v>
      </c>
    </row>
    <row r="59" spans="1:18" ht="17.25" customHeight="1">
      <c r="A59" s="1183"/>
      <c r="B59" s="23" t="s">
        <v>63</v>
      </c>
      <c r="C59" s="834"/>
      <c r="D59" s="805"/>
      <c r="E59" s="18"/>
      <c r="F59" s="809"/>
      <c r="G59" s="807">
        <v>23</v>
      </c>
      <c r="H59" s="53">
        <v>6</v>
      </c>
      <c r="I59" s="53">
        <v>2</v>
      </c>
      <c r="J59" s="20">
        <v>157</v>
      </c>
      <c r="K59" s="807">
        <v>38</v>
      </c>
      <c r="L59" s="53">
        <v>9.5</v>
      </c>
      <c r="M59" s="53">
        <v>3</v>
      </c>
      <c r="N59" s="7">
        <v>155</v>
      </c>
      <c r="O59" s="808">
        <v>40</v>
      </c>
      <c r="P59" s="53">
        <v>10</v>
      </c>
      <c r="Q59" s="53">
        <v>3</v>
      </c>
      <c r="R59" s="7">
        <v>155</v>
      </c>
    </row>
    <row r="60" spans="1:18" ht="17.25" customHeight="1">
      <c r="A60" s="1183"/>
      <c r="B60" s="23" t="s">
        <v>64</v>
      </c>
      <c r="C60" s="834"/>
      <c r="D60" s="805"/>
      <c r="E60" s="18"/>
      <c r="F60" s="809"/>
      <c r="G60" s="807">
        <v>118</v>
      </c>
      <c r="H60" s="53">
        <v>30</v>
      </c>
      <c r="I60" s="53">
        <v>13.14</v>
      </c>
      <c r="J60" s="20">
        <v>157</v>
      </c>
      <c r="K60" s="807">
        <v>160</v>
      </c>
      <c r="L60" s="53">
        <v>40</v>
      </c>
      <c r="M60" s="53">
        <v>16.989999999999998</v>
      </c>
      <c r="N60" s="7">
        <v>156</v>
      </c>
      <c r="O60" s="808">
        <v>160</v>
      </c>
      <c r="P60" s="53">
        <v>40</v>
      </c>
      <c r="Q60" s="53">
        <v>16.64</v>
      </c>
      <c r="R60" s="7">
        <v>155</v>
      </c>
    </row>
    <row r="61" spans="1:18" ht="17.25" customHeight="1">
      <c r="A61" s="1183"/>
      <c r="B61" s="24" t="s">
        <v>65</v>
      </c>
      <c r="C61" s="835"/>
      <c r="D61" s="811"/>
      <c r="E61" s="810"/>
      <c r="F61" s="812"/>
      <c r="G61" s="813">
        <v>106</v>
      </c>
      <c r="H61" s="50">
        <v>-27</v>
      </c>
      <c r="I61" s="50">
        <v>-10</v>
      </c>
      <c r="J61" s="20">
        <v>157</v>
      </c>
      <c r="K61" s="813">
        <v>116</v>
      </c>
      <c r="L61" s="50">
        <v>-29</v>
      </c>
      <c r="M61" s="50">
        <v>-14</v>
      </c>
      <c r="N61" s="7">
        <v>156</v>
      </c>
      <c r="O61" s="814">
        <v>136</v>
      </c>
      <c r="P61" s="50">
        <v>-34</v>
      </c>
      <c r="Q61" s="50">
        <v>-13</v>
      </c>
      <c r="R61" s="10">
        <v>155</v>
      </c>
    </row>
    <row r="62" spans="1:18" ht="17.25" customHeight="1">
      <c r="A62" s="1183"/>
      <c r="B62" s="24" t="s">
        <v>66</v>
      </c>
      <c r="C62" s="816">
        <v>1</v>
      </c>
      <c r="D62" s="811"/>
      <c r="E62" s="810"/>
      <c r="F62" s="812"/>
      <c r="G62" s="813">
        <v>136</v>
      </c>
      <c r="H62" s="50">
        <v>8.0299999999999994</v>
      </c>
      <c r="I62" s="50">
        <v>2.4300000000000002</v>
      </c>
      <c r="J62" s="20">
        <v>36.5</v>
      </c>
      <c r="K62" s="813">
        <v>190</v>
      </c>
      <c r="L62" s="50">
        <v>10.89</v>
      </c>
      <c r="M62" s="50">
        <v>3.53</v>
      </c>
      <c r="N62" s="7">
        <v>35.5</v>
      </c>
      <c r="O62" s="814">
        <v>167</v>
      </c>
      <c r="P62" s="50">
        <v>9.75</v>
      </c>
      <c r="Q62" s="50">
        <v>2.68</v>
      </c>
      <c r="R62" s="10">
        <v>36.1</v>
      </c>
    </row>
    <row r="63" spans="1:18" ht="17.25" customHeight="1">
      <c r="A63" s="1183"/>
      <c r="B63" s="24" t="s">
        <v>67</v>
      </c>
      <c r="C63" s="816">
        <v>2</v>
      </c>
      <c r="D63" s="811"/>
      <c r="E63" s="810"/>
      <c r="F63" s="812"/>
      <c r="G63" s="813">
        <v>55</v>
      </c>
      <c r="H63" s="53">
        <v>3.26</v>
      </c>
      <c r="I63" s="50">
        <v>0.63</v>
      </c>
      <c r="J63" s="20">
        <v>36.4</v>
      </c>
      <c r="K63" s="813">
        <v>81</v>
      </c>
      <c r="L63" s="53">
        <v>4.6399999999999997</v>
      </c>
      <c r="M63" s="50">
        <v>0.6</v>
      </c>
      <c r="N63" s="7">
        <v>35.4</v>
      </c>
      <c r="O63" s="814">
        <v>81</v>
      </c>
      <c r="P63" s="53">
        <v>4.72</v>
      </c>
      <c r="Q63" s="50">
        <v>0.68</v>
      </c>
      <c r="R63" s="10">
        <v>36.200000000000003</v>
      </c>
    </row>
    <row r="64" spans="1:18" ht="17.25" customHeight="1">
      <c r="A64" s="1183"/>
      <c r="B64" s="24" t="s">
        <v>68</v>
      </c>
      <c r="C64" s="816">
        <v>1</v>
      </c>
      <c r="D64" s="811"/>
      <c r="E64" s="810"/>
      <c r="F64" s="812"/>
      <c r="G64" s="813">
        <v>89</v>
      </c>
      <c r="H64" s="50">
        <v>5.26</v>
      </c>
      <c r="I64" s="50">
        <v>1.86</v>
      </c>
      <c r="J64" s="20">
        <v>36.5</v>
      </c>
      <c r="K64" s="813">
        <v>134</v>
      </c>
      <c r="L64" s="50">
        <v>7.71</v>
      </c>
      <c r="M64" s="50">
        <v>2.08</v>
      </c>
      <c r="N64" s="7">
        <v>35.5</v>
      </c>
      <c r="O64" s="814">
        <v>124</v>
      </c>
      <c r="P64" s="50">
        <v>7.24</v>
      </c>
      <c r="Q64" s="50">
        <v>1.85</v>
      </c>
      <c r="R64" s="10">
        <v>36.1</v>
      </c>
    </row>
    <row r="65" spans="1:18" ht="17.25" customHeight="1">
      <c r="A65" s="1183"/>
      <c r="B65" s="24" t="s">
        <v>69</v>
      </c>
      <c r="C65" s="816">
        <v>2</v>
      </c>
      <c r="D65" s="811"/>
      <c r="E65" s="810"/>
      <c r="F65" s="812"/>
      <c r="G65" s="813">
        <v>72</v>
      </c>
      <c r="H65" s="50">
        <v>4.26</v>
      </c>
      <c r="I65" s="50">
        <v>1.52</v>
      </c>
      <c r="J65" s="20">
        <v>36.4</v>
      </c>
      <c r="K65" s="813">
        <v>130</v>
      </c>
      <c r="L65" s="50">
        <v>7.04</v>
      </c>
      <c r="M65" s="50">
        <v>2.13</v>
      </c>
      <c r="N65" s="7">
        <v>35.4</v>
      </c>
      <c r="O65" s="814">
        <v>128</v>
      </c>
      <c r="P65" s="50">
        <v>7.28</v>
      </c>
      <c r="Q65" s="50">
        <v>2.17</v>
      </c>
      <c r="R65" s="10">
        <v>36.200000000000003</v>
      </c>
    </row>
    <row r="66" spans="1:18" ht="17.25" customHeight="1">
      <c r="A66" s="1183"/>
      <c r="B66" s="24" t="s">
        <v>70</v>
      </c>
      <c r="C66" s="816">
        <v>2</v>
      </c>
      <c r="D66" s="811"/>
      <c r="E66" s="810"/>
      <c r="F66" s="812"/>
      <c r="G66" s="813">
        <v>66</v>
      </c>
      <c r="H66" s="53">
        <v>3.89</v>
      </c>
      <c r="I66" s="50">
        <v>1.31</v>
      </c>
      <c r="J66" s="20">
        <v>36.4</v>
      </c>
      <c r="K66" s="813">
        <v>107</v>
      </c>
      <c r="L66" s="53">
        <v>6.15</v>
      </c>
      <c r="M66" s="50">
        <v>1.53</v>
      </c>
      <c r="N66" s="7">
        <v>35.4</v>
      </c>
      <c r="O66" s="814">
        <v>114</v>
      </c>
      <c r="P66" s="53">
        <v>6.65</v>
      </c>
      <c r="Q66" s="50">
        <v>1.61</v>
      </c>
      <c r="R66" s="10">
        <v>36.200000000000003</v>
      </c>
    </row>
    <row r="67" spans="1:18" ht="17.25" customHeight="1" thickBot="1">
      <c r="A67" s="1184"/>
      <c r="B67" s="30" t="s">
        <v>71</v>
      </c>
      <c r="C67" s="817">
        <v>1</v>
      </c>
      <c r="D67" s="818"/>
      <c r="E67" s="837"/>
      <c r="F67" s="838"/>
      <c r="G67" s="821">
        <v>54</v>
      </c>
      <c r="H67" s="53">
        <v>3.21</v>
      </c>
      <c r="I67" s="56">
        <v>1.04</v>
      </c>
      <c r="J67" s="20">
        <v>36.5</v>
      </c>
      <c r="K67" s="821">
        <v>92</v>
      </c>
      <c r="L67" s="53">
        <v>5.27</v>
      </c>
      <c r="M67" s="56">
        <v>1.26</v>
      </c>
      <c r="N67" s="7">
        <v>35.5</v>
      </c>
      <c r="O67" s="822">
        <v>99</v>
      </c>
      <c r="P67" s="53">
        <v>5.8</v>
      </c>
      <c r="Q67" s="56">
        <v>1.34</v>
      </c>
      <c r="R67" s="10">
        <v>36.1</v>
      </c>
    </row>
    <row r="68" spans="1:18" ht="17.25" customHeight="1">
      <c r="A68" s="1210">
        <v>8</v>
      </c>
      <c r="B68" s="1105" t="s">
        <v>21</v>
      </c>
      <c r="C68" s="1215">
        <v>25</v>
      </c>
      <c r="D68" s="800">
        <v>110</v>
      </c>
      <c r="E68" s="16" t="s">
        <v>44</v>
      </c>
      <c r="F68" s="802" t="s">
        <v>72</v>
      </c>
      <c r="G68" s="803">
        <v>46</v>
      </c>
      <c r="H68" s="47">
        <v>8.8000000000000007</v>
      </c>
      <c r="I68" s="47">
        <v>3.34</v>
      </c>
      <c r="J68" s="4">
        <v>117.5</v>
      </c>
      <c r="K68" s="803">
        <v>59</v>
      </c>
      <c r="L68" s="47">
        <v>11.1</v>
      </c>
      <c r="M68" s="47">
        <v>3.77</v>
      </c>
      <c r="N68" s="5">
        <v>115</v>
      </c>
      <c r="O68" s="804">
        <v>59</v>
      </c>
      <c r="P68" s="47">
        <v>11</v>
      </c>
      <c r="Q68" s="47">
        <v>3.72</v>
      </c>
      <c r="R68" s="5">
        <v>115</v>
      </c>
    </row>
    <row r="69" spans="1:18" ht="17.25" customHeight="1">
      <c r="A69" s="1211"/>
      <c r="B69" s="1106"/>
      <c r="C69" s="1216"/>
      <c r="D69" s="805">
        <v>38.5</v>
      </c>
      <c r="E69" s="18" t="s">
        <v>27</v>
      </c>
      <c r="F69" s="809" t="s">
        <v>28</v>
      </c>
      <c r="G69" s="807">
        <v>98</v>
      </c>
      <c r="H69" s="53">
        <v>5.67</v>
      </c>
      <c r="I69" s="53">
        <v>2.5099999999999998</v>
      </c>
      <c r="J69" s="20">
        <v>36.4</v>
      </c>
      <c r="K69" s="807">
        <v>12</v>
      </c>
      <c r="L69" s="53">
        <v>6.88</v>
      </c>
      <c r="M69" s="53">
        <v>2.79</v>
      </c>
      <c r="N69" s="7">
        <v>35.5</v>
      </c>
      <c r="O69" s="808">
        <v>122</v>
      </c>
      <c r="P69" s="53">
        <v>7.02</v>
      </c>
      <c r="Q69" s="53">
        <v>2.81</v>
      </c>
      <c r="R69" s="7">
        <v>35.6</v>
      </c>
    </row>
    <row r="70" spans="1:18" ht="17.25" customHeight="1">
      <c r="A70" s="1211"/>
      <c r="B70" s="1201"/>
      <c r="C70" s="1201"/>
      <c r="D70" s="805">
        <v>6.6</v>
      </c>
      <c r="E70" s="18"/>
      <c r="F70" s="809"/>
      <c r="G70" s="807">
        <v>313</v>
      </c>
      <c r="H70" s="53">
        <v>3.13</v>
      </c>
      <c r="I70" s="53">
        <v>0.83</v>
      </c>
      <c r="J70" s="20">
        <v>6.2</v>
      </c>
      <c r="K70" s="807">
        <v>422</v>
      </c>
      <c r="L70" s="53">
        <v>4.22</v>
      </c>
      <c r="M70" s="53">
        <v>0.98</v>
      </c>
      <c r="N70" s="7">
        <v>6.1</v>
      </c>
      <c r="O70" s="808">
        <v>398</v>
      </c>
      <c r="P70" s="53">
        <v>3.98</v>
      </c>
      <c r="Q70" s="53">
        <v>0.91</v>
      </c>
      <c r="R70" s="7">
        <v>6.1</v>
      </c>
    </row>
    <row r="71" spans="1:18" ht="17.25" customHeight="1">
      <c r="A71" s="1211"/>
      <c r="B71" s="1186" t="s">
        <v>24</v>
      </c>
      <c r="C71" s="1219">
        <v>16</v>
      </c>
      <c r="D71" s="805">
        <v>115</v>
      </c>
      <c r="E71" s="18" t="s">
        <v>40</v>
      </c>
      <c r="F71" s="809" t="s">
        <v>23</v>
      </c>
      <c r="G71" s="807">
        <v>17</v>
      </c>
      <c r="H71" s="53">
        <v>3.27</v>
      </c>
      <c r="I71" s="53">
        <v>0.98</v>
      </c>
      <c r="J71" s="20">
        <v>117.5</v>
      </c>
      <c r="K71" s="807">
        <v>25</v>
      </c>
      <c r="L71" s="53">
        <v>4.6100000000000003</v>
      </c>
      <c r="M71" s="53">
        <v>1.1399999999999999</v>
      </c>
      <c r="N71" s="7">
        <v>115</v>
      </c>
      <c r="O71" s="808">
        <v>26</v>
      </c>
      <c r="P71" s="53">
        <v>4.7300000000000004</v>
      </c>
      <c r="Q71" s="53">
        <v>1.1200000000000001</v>
      </c>
      <c r="R71" s="7">
        <v>115</v>
      </c>
    </row>
    <row r="72" spans="1:18" ht="17.25" customHeight="1">
      <c r="A72" s="1211"/>
      <c r="B72" s="1186"/>
      <c r="C72" s="1216"/>
      <c r="D72" s="805">
        <v>38.5</v>
      </c>
      <c r="E72" s="18"/>
      <c r="F72" s="809"/>
      <c r="G72" s="813">
        <v>5</v>
      </c>
      <c r="H72" s="50">
        <v>0.28999999999999998</v>
      </c>
      <c r="I72" s="50">
        <v>0.03</v>
      </c>
      <c r="J72" s="21">
        <v>36.700000000000003</v>
      </c>
      <c r="K72" s="813">
        <v>5</v>
      </c>
      <c r="L72" s="50">
        <v>0.36</v>
      </c>
      <c r="M72" s="50">
        <v>0.05</v>
      </c>
      <c r="N72" s="10">
        <v>35.799999999999997</v>
      </c>
      <c r="O72" s="814">
        <v>5</v>
      </c>
      <c r="P72" s="50">
        <v>0.35</v>
      </c>
      <c r="Q72" s="50">
        <v>0.05</v>
      </c>
      <c r="R72" s="10">
        <v>35.799999999999997</v>
      </c>
    </row>
    <row r="73" spans="1:18" ht="17.25" customHeight="1">
      <c r="A73" s="1211"/>
      <c r="B73" s="1186"/>
      <c r="C73" s="1217"/>
      <c r="D73" s="805">
        <v>6.3</v>
      </c>
      <c r="E73" s="18"/>
      <c r="F73" s="809"/>
      <c r="G73" s="807">
        <v>298</v>
      </c>
      <c r="H73" s="53">
        <v>2.98</v>
      </c>
      <c r="I73" s="53">
        <v>0.95</v>
      </c>
      <c r="J73" s="20">
        <v>6.1</v>
      </c>
      <c r="K73" s="807">
        <v>425</v>
      </c>
      <c r="L73" s="53">
        <v>4.25</v>
      </c>
      <c r="M73" s="53">
        <v>1.0900000000000001</v>
      </c>
      <c r="N73" s="7">
        <v>6</v>
      </c>
      <c r="O73" s="808">
        <v>438</v>
      </c>
      <c r="P73" s="53">
        <v>4.38</v>
      </c>
      <c r="Q73" s="53">
        <v>1.07</v>
      </c>
      <c r="R73" s="7">
        <v>6</v>
      </c>
    </row>
    <row r="74" spans="1:18" ht="17.25" customHeight="1">
      <c r="A74" s="1211"/>
      <c r="B74" s="23" t="s">
        <v>59</v>
      </c>
      <c r="C74" s="772"/>
      <c r="D74" s="841"/>
      <c r="E74" s="842"/>
      <c r="F74" s="843"/>
      <c r="G74" s="34"/>
      <c r="H74" s="33">
        <f>H69+H70+H72+H73</f>
        <v>12.07</v>
      </c>
      <c r="I74" s="33">
        <f t="shared" ref="I74:Q74" si="6">I69+I70+I72+I73</f>
        <v>4.3199999999999994</v>
      </c>
      <c r="J74" s="25"/>
      <c r="K74" s="34"/>
      <c r="L74" s="33">
        <f t="shared" si="6"/>
        <v>15.709999999999999</v>
      </c>
      <c r="M74" s="33">
        <f t="shared" si="6"/>
        <v>4.91</v>
      </c>
      <c r="N74" s="26"/>
      <c r="O74" s="32"/>
      <c r="P74" s="33">
        <f t="shared" si="6"/>
        <v>15.73</v>
      </c>
      <c r="Q74" s="33">
        <f t="shared" si="6"/>
        <v>4.84</v>
      </c>
      <c r="R74" s="26"/>
    </row>
    <row r="75" spans="1:18" ht="17.25" customHeight="1">
      <c r="A75" s="1211"/>
      <c r="B75" s="836" t="s">
        <v>38</v>
      </c>
      <c r="C75" s="844">
        <v>1</v>
      </c>
      <c r="D75" s="841"/>
      <c r="E75" s="842"/>
      <c r="F75" s="843"/>
      <c r="G75" s="34">
        <v>46</v>
      </c>
      <c r="H75" s="33">
        <v>8.8000000000000007</v>
      </c>
      <c r="I75" s="33">
        <v>3.34</v>
      </c>
      <c r="J75" s="27">
        <v>117.5</v>
      </c>
      <c r="K75" s="34">
        <v>59</v>
      </c>
      <c r="L75" s="33">
        <v>11.1</v>
      </c>
      <c r="M75" s="33">
        <v>3.77</v>
      </c>
      <c r="N75" s="28">
        <v>115</v>
      </c>
      <c r="O75" s="32">
        <v>59</v>
      </c>
      <c r="P75" s="33">
        <v>11</v>
      </c>
      <c r="Q75" s="33">
        <v>3.72</v>
      </c>
      <c r="R75" s="28">
        <v>115</v>
      </c>
    </row>
    <row r="76" spans="1:18" ht="17.25" customHeight="1">
      <c r="A76" s="1211"/>
      <c r="B76" s="836" t="s">
        <v>39</v>
      </c>
      <c r="C76" s="844">
        <v>2</v>
      </c>
      <c r="D76" s="841"/>
      <c r="E76" s="842"/>
      <c r="F76" s="843"/>
      <c r="G76" s="34">
        <v>17</v>
      </c>
      <c r="H76" s="33">
        <v>3.27</v>
      </c>
      <c r="I76" s="33">
        <v>0.98</v>
      </c>
      <c r="J76" s="27">
        <v>117.5</v>
      </c>
      <c r="K76" s="34">
        <v>25</v>
      </c>
      <c r="L76" s="33">
        <v>4.6100000000000003</v>
      </c>
      <c r="M76" s="33">
        <v>1.1399999999999999</v>
      </c>
      <c r="N76" s="28">
        <v>115</v>
      </c>
      <c r="O76" s="32">
        <v>26</v>
      </c>
      <c r="P76" s="33">
        <v>4.7300000000000004</v>
      </c>
      <c r="Q76" s="33">
        <v>1.1200000000000001</v>
      </c>
      <c r="R76" s="28">
        <v>115</v>
      </c>
    </row>
    <row r="77" spans="1:18" ht="17.25" customHeight="1">
      <c r="A77" s="1221"/>
      <c r="B77" s="836" t="s">
        <v>73</v>
      </c>
      <c r="C77" s="844">
        <v>1</v>
      </c>
      <c r="D77" s="841"/>
      <c r="E77" s="842"/>
      <c r="F77" s="843"/>
      <c r="G77" s="845">
        <v>53</v>
      </c>
      <c r="H77" s="53">
        <v>3.24</v>
      </c>
      <c r="I77" s="53">
        <v>1.68</v>
      </c>
      <c r="J77" s="25">
        <v>36.299999999999997</v>
      </c>
      <c r="K77" s="52">
        <v>64</v>
      </c>
      <c r="L77" s="53">
        <v>3.89</v>
      </c>
      <c r="M77" s="53">
        <v>1.69</v>
      </c>
      <c r="N77" s="26">
        <v>35.4</v>
      </c>
      <c r="O77" s="54">
        <v>66</v>
      </c>
      <c r="P77" s="53">
        <v>4.03</v>
      </c>
      <c r="Q77" s="53">
        <v>1.67</v>
      </c>
      <c r="R77" s="26">
        <v>35.5</v>
      </c>
    </row>
    <row r="78" spans="1:18" ht="17.25" customHeight="1">
      <c r="A78" s="1221"/>
      <c r="B78" s="23" t="s">
        <v>74</v>
      </c>
      <c r="C78" s="826">
        <v>2</v>
      </c>
      <c r="D78" s="1229" t="s">
        <v>75</v>
      </c>
      <c r="E78" s="1230"/>
      <c r="F78" s="1231"/>
      <c r="G78" s="807">
        <v>0</v>
      </c>
      <c r="H78" s="53">
        <v>0</v>
      </c>
      <c r="I78" s="53">
        <v>0</v>
      </c>
      <c r="J78" s="20">
        <v>0</v>
      </c>
      <c r="K78" s="807">
        <v>0</v>
      </c>
      <c r="L78" s="53">
        <v>0</v>
      </c>
      <c r="M78" s="53">
        <v>0</v>
      </c>
      <c r="N78" s="7">
        <v>0</v>
      </c>
      <c r="O78" s="808">
        <v>0</v>
      </c>
      <c r="P78" s="53">
        <v>0</v>
      </c>
      <c r="Q78" s="53">
        <v>0</v>
      </c>
      <c r="R78" s="7">
        <v>0</v>
      </c>
    </row>
    <row r="79" spans="1:18" ht="17.25" customHeight="1">
      <c r="A79" s="1221"/>
      <c r="B79" s="23" t="s">
        <v>76</v>
      </c>
      <c r="C79" s="826">
        <v>2</v>
      </c>
      <c r="D79" s="811"/>
      <c r="E79" s="810"/>
      <c r="F79" s="812"/>
      <c r="G79" s="813">
        <v>5</v>
      </c>
      <c r="H79" s="50">
        <v>0.28999999999999998</v>
      </c>
      <c r="I79" s="50">
        <v>0.03</v>
      </c>
      <c r="J79" s="21">
        <v>36.700000000000003</v>
      </c>
      <c r="K79" s="813">
        <v>5</v>
      </c>
      <c r="L79" s="50">
        <v>0.36</v>
      </c>
      <c r="M79" s="50">
        <v>0.05</v>
      </c>
      <c r="N79" s="10">
        <v>35.799999999999997</v>
      </c>
      <c r="O79" s="814">
        <v>5</v>
      </c>
      <c r="P79" s="50">
        <v>0.35</v>
      </c>
      <c r="Q79" s="50">
        <v>0.05</v>
      </c>
      <c r="R79" s="10">
        <v>35.799999999999997</v>
      </c>
    </row>
    <row r="80" spans="1:18" ht="17.25" customHeight="1" thickBot="1">
      <c r="A80" s="1222"/>
      <c r="B80" s="794" t="s">
        <v>77</v>
      </c>
      <c r="C80" s="846">
        <v>1</v>
      </c>
      <c r="D80" s="1232" t="s">
        <v>78</v>
      </c>
      <c r="E80" s="1233"/>
      <c r="F80" s="1234"/>
      <c r="G80" s="55">
        <v>40</v>
      </c>
      <c r="H80" s="56">
        <v>2.4</v>
      </c>
      <c r="I80" s="56">
        <v>0.83</v>
      </c>
      <c r="J80" s="11">
        <v>36.4</v>
      </c>
      <c r="K80" s="55">
        <v>50</v>
      </c>
      <c r="L80" s="56">
        <v>2.98</v>
      </c>
      <c r="M80" s="56">
        <v>1.1000000000000001</v>
      </c>
      <c r="N80" s="29">
        <v>35.5</v>
      </c>
      <c r="O80" s="57">
        <v>50</v>
      </c>
      <c r="P80" s="56">
        <v>2.95</v>
      </c>
      <c r="Q80" s="56">
        <v>1.1399999999999999</v>
      </c>
      <c r="R80" s="29">
        <v>35.6</v>
      </c>
    </row>
    <row r="81" spans="1:18" ht="17.25" customHeight="1">
      <c r="A81" s="1182">
        <v>53</v>
      </c>
      <c r="B81" s="1185" t="s">
        <v>79</v>
      </c>
      <c r="C81" s="1215">
        <v>90</v>
      </c>
      <c r="D81" s="800">
        <v>158</v>
      </c>
      <c r="E81" s="16" t="s">
        <v>27</v>
      </c>
      <c r="F81" s="802" t="s">
        <v>80</v>
      </c>
      <c r="G81" s="803">
        <v>111</v>
      </c>
      <c r="H81" s="47">
        <v>29</v>
      </c>
      <c r="I81" s="47">
        <v>14.9</v>
      </c>
      <c r="J81" s="4">
        <v>162</v>
      </c>
      <c r="K81" s="803">
        <v>159</v>
      </c>
      <c r="L81" s="47">
        <v>40.5</v>
      </c>
      <c r="M81" s="47">
        <v>20.3</v>
      </c>
      <c r="N81" s="5">
        <v>158</v>
      </c>
      <c r="O81" s="804">
        <v>150</v>
      </c>
      <c r="P81" s="47">
        <v>38.5</v>
      </c>
      <c r="Q81" s="47">
        <v>19.3</v>
      </c>
      <c r="R81" s="5">
        <v>159</v>
      </c>
    </row>
    <row r="82" spans="1:18" ht="17.25" customHeight="1">
      <c r="A82" s="1183"/>
      <c r="B82" s="1186"/>
      <c r="C82" s="1217"/>
      <c r="D82" s="805">
        <v>121</v>
      </c>
      <c r="E82" s="18"/>
      <c r="F82" s="809"/>
      <c r="G82" s="807">
        <v>151</v>
      </c>
      <c r="H82" s="53">
        <v>29</v>
      </c>
      <c r="I82" s="53">
        <v>13.6</v>
      </c>
      <c r="J82" s="20">
        <v>118.9</v>
      </c>
      <c r="K82" s="807">
        <v>216</v>
      </c>
      <c r="L82" s="53">
        <v>40.5</v>
      </c>
      <c r="M82" s="53">
        <v>18.5</v>
      </c>
      <c r="N82" s="7">
        <v>116</v>
      </c>
      <c r="O82" s="808">
        <v>206</v>
      </c>
      <c r="P82" s="53">
        <v>38.5</v>
      </c>
      <c r="Q82" s="53">
        <v>17.5</v>
      </c>
      <c r="R82" s="7">
        <v>116</v>
      </c>
    </row>
    <row r="83" spans="1:18" ht="17.25" customHeight="1">
      <c r="A83" s="1183"/>
      <c r="B83" s="1186" t="s">
        <v>21</v>
      </c>
      <c r="C83" s="1219">
        <v>40</v>
      </c>
      <c r="D83" s="805">
        <v>154</v>
      </c>
      <c r="E83" s="18" t="s">
        <v>22</v>
      </c>
      <c r="F83" s="809" t="s">
        <v>81</v>
      </c>
      <c r="G83" s="807">
        <v>34</v>
      </c>
      <c r="H83" s="53">
        <v>8.7899999999999991</v>
      </c>
      <c r="I83" s="53">
        <v>2.66</v>
      </c>
      <c r="J83" s="20">
        <v>160.5</v>
      </c>
      <c r="K83" s="807">
        <v>47</v>
      </c>
      <c r="L83" s="53">
        <v>12.19</v>
      </c>
      <c r="M83" s="53">
        <v>3.2</v>
      </c>
      <c r="N83" s="7">
        <v>157.69999999999999</v>
      </c>
      <c r="O83" s="808">
        <v>50</v>
      </c>
      <c r="P83" s="53">
        <v>12.99</v>
      </c>
      <c r="Q83" s="53">
        <v>3.18</v>
      </c>
      <c r="R83" s="7">
        <v>158.4</v>
      </c>
    </row>
    <row r="84" spans="1:18" ht="17.25" customHeight="1">
      <c r="A84" s="1183"/>
      <c r="B84" s="1186"/>
      <c r="C84" s="1216"/>
      <c r="D84" s="805">
        <v>38.5</v>
      </c>
      <c r="E84" s="18" t="s">
        <v>82</v>
      </c>
      <c r="F84" s="809" t="s">
        <v>80</v>
      </c>
      <c r="G84" s="807">
        <v>101</v>
      </c>
      <c r="H84" s="53">
        <v>6.14</v>
      </c>
      <c r="I84" s="53">
        <v>2.02</v>
      </c>
      <c r="J84" s="20">
        <v>37.4</v>
      </c>
      <c r="K84" s="807">
        <v>132</v>
      </c>
      <c r="L84" s="53">
        <v>7.77</v>
      </c>
      <c r="M84" s="53">
        <v>2.29</v>
      </c>
      <c r="N84" s="7">
        <v>36.5</v>
      </c>
      <c r="O84" s="808">
        <v>139</v>
      </c>
      <c r="P84" s="53">
        <v>8.2200000000000006</v>
      </c>
      <c r="Q84" s="53">
        <v>2.3199999999999998</v>
      </c>
      <c r="R84" s="7">
        <v>36.5</v>
      </c>
    </row>
    <row r="85" spans="1:18" ht="17.25" customHeight="1">
      <c r="A85" s="1183"/>
      <c r="B85" s="1186"/>
      <c r="C85" s="1217"/>
      <c r="D85" s="805">
        <v>6.6</v>
      </c>
      <c r="E85" s="18"/>
      <c r="F85" s="809"/>
      <c r="G85" s="807">
        <v>265</v>
      </c>
      <c r="H85" s="53">
        <v>2.65</v>
      </c>
      <c r="I85" s="53">
        <v>0.64</v>
      </c>
      <c r="J85" s="20">
        <v>6.2</v>
      </c>
      <c r="K85" s="807">
        <v>442</v>
      </c>
      <c r="L85" s="53">
        <v>4.42</v>
      </c>
      <c r="M85" s="53">
        <v>0.91</v>
      </c>
      <c r="N85" s="7">
        <v>6.1</v>
      </c>
      <c r="O85" s="808">
        <v>477</v>
      </c>
      <c r="P85" s="53">
        <v>4.7699999999999996</v>
      </c>
      <c r="Q85" s="53">
        <v>0.86</v>
      </c>
      <c r="R85" s="7">
        <v>6.1</v>
      </c>
    </row>
    <row r="86" spans="1:18" ht="17.25" customHeight="1">
      <c r="A86" s="1183"/>
      <c r="B86" s="1186" t="s">
        <v>24</v>
      </c>
      <c r="C86" s="1219">
        <v>40</v>
      </c>
      <c r="D86" s="805">
        <v>154</v>
      </c>
      <c r="E86" s="18" t="s">
        <v>22</v>
      </c>
      <c r="F86" s="809" t="s">
        <v>81</v>
      </c>
      <c r="G86" s="807">
        <v>26</v>
      </c>
      <c r="H86" s="53">
        <v>6.87</v>
      </c>
      <c r="I86" s="53">
        <v>1.7</v>
      </c>
      <c r="J86" s="20">
        <v>162</v>
      </c>
      <c r="K86" s="807">
        <v>40</v>
      </c>
      <c r="L86" s="53">
        <v>10.43</v>
      </c>
      <c r="M86" s="53">
        <v>2.12</v>
      </c>
      <c r="N86" s="7">
        <v>158</v>
      </c>
      <c r="O86" s="808">
        <v>44</v>
      </c>
      <c r="P86" s="53">
        <v>11.35</v>
      </c>
      <c r="Q86" s="53">
        <v>2.13</v>
      </c>
      <c r="R86" s="7">
        <v>159</v>
      </c>
    </row>
    <row r="87" spans="1:18" ht="17.25" customHeight="1">
      <c r="A87" s="1183"/>
      <c r="B87" s="1186"/>
      <c r="C87" s="1216"/>
      <c r="D87" s="805">
        <v>38.5</v>
      </c>
      <c r="E87" s="18" t="s">
        <v>82</v>
      </c>
      <c r="F87" s="809" t="s">
        <v>80</v>
      </c>
      <c r="G87" s="807">
        <v>70</v>
      </c>
      <c r="H87" s="53">
        <v>4.21</v>
      </c>
      <c r="I87" s="53">
        <v>1.1299999999999999</v>
      </c>
      <c r="J87" s="20">
        <v>37</v>
      </c>
      <c r="K87" s="807">
        <v>103</v>
      </c>
      <c r="L87" s="53">
        <v>6.02</v>
      </c>
      <c r="M87" s="53">
        <v>1.32</v>
      </c>
      <c r="N87" s="7">
        <v>36</v>
      </c>
      <c r="O87" s="808">
        <v>111</v>
      </c>
      <c r="P87" s="53">
        <v>6.49</v>
      </c>
      <c r="Q87" s="53">
        <v>1.32</v>
      </c>
      <c r="R87" s="7">
        <v>36</v>
      </c>
    </row>
    <row r="88" spans="1:18" ht="17.25" customHeight="1">
      <c r="A88" s="1183"/>
      <c r="B88" s="1186"/>
      <c r="C88" s="1217"/>
      <c r="D88" s="805">
        <v>6.6</v>
      </c>
      <c r="E88" s="18"/>
      <c r="F88" s="809"/>
      <c r="G88" s="807">
        <v>266</v>
      </c>
      <c r="H88" s="53">
        <v>2.66</v>
      </c>
      <c r="I88" s="53">
        <v>0.56999999999999995</v>
      </c>
      <c r="J88" s="20">
        <v>6.1</v>
      </c>
      <c r="K88" s="807">
        <v>441</v>
      </c>
      <c r="L88" s="53">
        <v>4.41</v>
      </c>
      <c r="M88" s="53">
        <v>0.8</v>
      </c>
      <c r="N88" s="7">
        <v>6.1</v>
      </c>
      <c r="O88" s="808">
        <v>486</v>
      </c>
      <c r="P88" s="53">
        <v>4.8600000000000003</v>
      </c>
      <c r="Q88" s="53">
        <v>0.81</v>
      </c>
      <c r="R88" s="7">
        <v>6.1</v>
      </c>
    </row>
    <row r="89" spans="1:18" ht="17.25" customHeight="1">
      <c r="A89" s="1183"/>
      <c r="B89" s="23" t="s">
        <v>59</v>
      </c>
      <c r="C89" s="833"/>
      <c r="D89" s="805"/>
      <c r="E89" s="18"/>
      <c r="F89" s="809"/>
      <c r="G89" s="807"/>
      <c r="H89" s="53">
        <f>H84+H85+H87+H88</f>
        <v>15.66</v>
      </c>
      <c r="I89" s="53">
        <f t="shared" ref="I89:Q89" si="7">I84+I85+I87+I88</f>
        <v>4.3600000000000003</v>
      </c>
      <c r="J89" s="6"/>
      <c r="K89" s="807"/>
      <c r="L89" s="53">
        <f t="shared" si="7"/>
        <v>22.62</v>
      </c>
      <c r="M89" s="53">
        <f t="shared" si="7"/>
        <v>5.32</v>
      </c>
      <c r="N89" s="19"/>
      <c r="O89" s="808"/>
      <c r="P89" s="53">
        <f t="shared" si="7"/>
        <v>24.34</v>
      </c>
      <c r="Q89" s="53">
        <f t="shared" si="7"/>
        <v>5.3100000000000005</v>
      </c>
      <c r="R89" s="19"/>
    </row>
    <row r="90" spans="1:18" ht="17.25" customHeight="1">
      <c r="A90" s="1183"/>
      <c r="B90" s="23" t="s">
        <v>83</v>
      </c>
      <c r="C90" s="834"/>
      <c r="D90" s="805"/>
      <c r="E90" s="18"/>
      <c r="F90" s="809"/>
      <c r="G90" s="807">
        <v>137</v>
      </c>
      <c r="H90" s="53">
        <v>-36</v>
      </c>
      <c r="I90" s="53">
        <v>-16</v>
      </c>
      <c r="J90" s="20">
        <v>162</v>
      </c>
      <c r="K90" s="807">
        <v>200</v>
      </c>
      <c r="L90" s="53">
        <v>-51</v>
      </c>
      <c r="M90" s="53">
        <v>-22</v>
      </c>
      <c r="N90" s="7">
        <v>158</v>
      </c>
      <c r="O90" s="808">
        <v>195</v>
      </c>
      <c r="P90" s="53">
        <v>50</v>
      </c>
      <c r="Q90" s="53">
        <v>22</v>
      </c>
      <c r="R90" s="7">
        <v>159</v>
      </c>
    </row>
    <row r="91" spans="1:18" ht="17.25" customHeight="1">
      <c r="A91" s="1183"/>
      <c r="B91" s="23" t="s">
        <v>84</v>
      </c>
      <c r="C91" s="834"/>
      <c r="D91" s="805"/>
      <c r="E91" s="18"/>
      <c r="F91" s="809"/>
      <c r="G91" s="807">
        <v>34</v>
      </c>
      <c r="H91" s="53">
        <v>-9</v>
      </c>
      <c r="I91" s="53">
        <v>-3.55</v>
      </c>
      <c r="J91" s="20">
        <v>160.5</v>
      </c>
      <c r="K91" s="807">
        <v>48</v>
      </c>
      <c r="L91" s="53">
        <v>-12.2</v>
      </c>
      <c r="M91" s="53">
        <v>-4.82</v>
      </c>
      <c r="N91" s="7">
        <v>157.69999999999999</v>
      </c>
      <c r="O91" s="808">
        <v>50</v>
      </c>
      <c r="P91" s="53">
        <v>-13</v>
      </c>
      <c r="Q91" s="53">
        <v>-5.13</v>
      </c>
      <c r="R91" s="7">
        <v>158.4</v>
      </c>
    </row>
    <row r="92" spans="1:18" ht="17.25" customHeight="1">
      <c r="A92" s="1183"/>
      <c r="B92" s="23" t="s">
        <v>85</v>
      </c>
      <c r="C92" s="834"/>
      <c r="D92" s="805"/>
      <c r="E92" s="18"/>
      <c r="F92" s="809"/>
      <c r="G92" s="807">
        <v>73</v>
      </c>
      <c r="H92" s="53">
        <v>14</v>
      </c>
      <c r="I92" s="53">
        <v>5.53</v>
      </c>
      <c r="J92" s="20">
        <v>118.9</v>
      </c>
      <c r="K92" s="807">
        <v>117</v>
      </c>
      <c r="L92" s="53">
        <v>22</v>
      </c>
      <c r="M92" s="53">
        <v>8.69</v>
      </c>
      <c r="N92" s="7">
        <v>116</v>
      </c>
      <c r="O92" s="808">
        <v>123</v>
      </c>
      <c r="P92" s="53">
        <v>23</v>
      </c>
      <c r="Q92" s="53">
        <v>9.09</v>
      </c>
      <c r="R92" s="7">
        <v>116.5</v>
      </c>
    </row>
    <row r="93" spans="1:18" ht="17.25" customHeight="1">
      <c r="A93" s="1183"/>
      <c r="B93" s="23" t="s">
        <v>49</v>
      </c>
      <c r="C93" s="834"/>
      <c r="D93" s="805"/>
      <c r="E93" s="18"/>
      <c r="F93" s="809"/>
      <c r="G93" s="807">
        <v>78</v>
      </c>
      <c r="H93" s="53">
        <v>15</v>
      </c>
      <c r="I93" s="53">
        <v>7.9</v>
      </c>
      <c r="J93" s="20">
        <v>119</v>
      </c>
      <c r="K93" s="807">
        <v>99</v>
      </c>
      <c r="L93" s="53">
        <v>18.5</v>
      </c>
      <c r="M93" s="53">
        <v>11.5</v>
      </c>
      <c r="N93" s="7">
        <v>116</v>
      </c>
      <c r="O93" s="808">
        <v>82</v>
      </c>
      <c r="P93" s="53">
        <v>15.5</v>
      </c>
      <c r="Q93" s="53">
        <v>10.5</v>
      </c>
      <c r="R93" s="7">
        <v>116</v>
      </c>
    </row>
    <row r="94" spans="1:18" ht="17.25" customHeight="1">
      <c r="A94" s="1183"/>
      <c r="B94" s="23" t="s">
        <v>86</v>
      </c>
      <c r="C94" s="847">
        <v>1</v>
      </c>
      <c r="D94" s="805"/>
      <c r="E94" s="18"/>
      <c r="F94" s="809"/>
      <c r="G94" s="807">
        <v>52</v>
      </c>
      <c r="H94" s="53">
        <v>3.09</v>
      </c>
      <c r="I94" s="53">
        <v>1.22</v>
      </c>
      <c r="J94" s="20">
        <v>37.4</v>
      </c>
      <c r="K94" s="807">
        <v>52</v>
      </c>
      <c r="L94" s="53">
        <v>3.06</v>
      </c>
      <c r="M94" s="53">
        <v>1.21</v>
      </c>
      <c r="N94" s="7">
        <v>36.5</v>
      </c>
      <c r="O94" s="808">
        <v>52</v>
      </c>
      <c r="P94" s="53">
        <v>3.06</v>
      </c>
      <c r="Q94" s="53">
        <v>1.21</v>
      </c>
      <c r="R94" s="7">
        <v>36.5</v>
      </c>
    </row>
    <row r="95" spans="1:18" ht="17.25" customHeight="1">
      <c r="A95" s="1183"/>
      <c r="B95" s="23" t="s">
        <v>87</v>
      </c>
      <c r="C95" s="847">
        <v>1</v>
      </c>
      <c r="D95" s="805"/>
      <c r="E95" s="18"/>
      <c r="F95" s="809"/>
      <c r="G95" s="807">
        <v>0</v>
      </c>
      <c r="H95" s="53">
        <v>0</v>
      </c>
      <c r="I95" s="53">
        <v>0</v>
      </c>
      <c r="J95" s="20">
        <v>0</v>
      </c>
      <c r="K95" s="807">
        <v>0</v>
      </c>
      <c r="L95" s="53">
        <v>0</v>
      </c>
      <c r="M95" s="53">
        <v>0</v>
      </c>
      <c r="N95" s="7">
        <v>0</v>
      </c>
      <c r="O95" s="808">
        <v>0</v>
      </c>
      <c r="P95" s="53">
        <v>0</v>
      </c>
      <c r="Q95" s="53">
        <v>0</v>
      </c>
      <c r="R95" s="7">
        <v>0</v>
      </c>
    </row>
    <row r="96" spans="1:18" ht="17.25" customHeight="1">
      <c r="A96" s="1183"/>
      <c r="B96" s="23" t="s">
        <v>88</v>
      </c>
      <c r="C96" s="847">
        <v>1</v>
      </c>
      <c r="D96" s="805"/>
      <c r="E96" s="18"/>
      <c r="F96" s="809"/>
      <c r="G96" s="807">
        <v>51</v>
      </c>
      <c r="H96" s="53">
        <v>3.05</v>
      </c>
      <c r="I96" s="53">
        <v>0.8</v>
      </c>
      <c r="J96" s="20">
        <v>37.4</v>
      </c>
      <c r="K96" s="807">
        <v>80</v>
      </c>
      <c r="L96" s="53">
        <v>4.71</v>
      </c>
      <c r="M96" s="53">
        <v>1.08</v>
      </c>
      <c r="N96" s="7">
        <v>36.5</v>
      </c>
      <c r="O96" s="808">
        <v>87</v>
      </c>
      <c r="P96" s="53">
        <v>5.16</v>
      </c>
      <c r="Q96" s="53">
        <v>1.1100000000000001</v>
      </c>
      <c r="R96" s="7">
        <v>36.5</v>
      </c>
    </row>
    <row r="97" spans="1:18" ht="17.25" customHeight="1">
      <c r="A97" s="1183"/>
      <c r="B97" s="23" t="s">
        <v>89</v>
      </c>
      <c r="C97" s="847">
        <v>1</v>
      </c>
      <c r="D97" s="805"/>
      <c r="E97" s="18"/>
      <c r="F97" s="809"/>
      <c r="G97" s="807">
        <v>0</v>
      </c>
      <c r="H97" s="53">
        <v>0</v>
      </c>
      <c r="I97" s="53">
        <v>0</v>
      </c>
      <c r="J97" s="20">
        <v>0</v>
      </c>
      <c r="K97" s="807">
        <v>0</v>
      </c>
      <c r="L97" s="53">
        <v>0</v>
      </c>
      <c r="M97" s="53">
        <v>0</v>
      </c>
      <c r="N97" s="7">
        <v>0</v>
      </c>
      <c r="O97" s="808">
        <v>0</v>
      </c>
      <c r="P97" s="53">
        <v>0</v>
      </c>
      <c r="Q97" s="53">
        <v>0</v>
      </c>
      <c r="R97" s="7">
        <v>0</v>
      </c>
    </row>
    <row r="98" spans="1:18" ht="17.25" customHeight="1">
      <c r="A98" s="1183"/>
      <c r="B98" s="23" t="s">
        <v>90</v>
      </c>
      <c r="C98" s="847">
        <v>2</v>
      </c>
      <c r="D98" s="805"/>
      <c r="E98" s="18"/>
      <c r="F98" s="809"/>
      <c r="G98" s="807">
        <v>21</v>
      </c>
      <c r="H98" s="53">
        <v>1.24</v>
      </c>
      <c r="I98" s="53">
        <v>0.49</v>
      </c>
      <c r="J98" s="20">
        <v>37</v>
      </c>
      <c r="K98" s="807">
        <v>21</v>
      </c>
      <c r="L98" s="53">
        <v>1.24</v>
      </c>
      <c r="M98" s="53">
        <v>0.49</v>
      </c>
      <c r="N98" s="7">
        <v>36</v>
      </c>
      <c r="O98" s="808">
        <v>21</v>
      </c>
      <c r="P98" s="53">
        <v>1.24</v>
      </c>
      <c r="Q98" s="53">
        <v>0.49</v>
      </c>
      <c r="R98" s="7">
        <v>36</v>
      </c>
    </row>
    <row r="99" spans="1:18" ht="17.25" customHeight="1">
      <c r="A99" s="1183"/>
      <c r="B99" s="24" t="s">
        <v>91</v>
      </c>
      <c r="C99" s="816">
        <v>2</v>
      </c>
      <c r="D99" s="811"/>
      <c r="E99" s="810"/>
      <c r="F99" s="812"/>
      <c r="G99" s="813">
        <v>0</v>
      </c>
      <c r="H99" s="50">
        <v>0</v>
      </c>
      <c r="I99" s="50">
        <v>0</v>
      </c>
      <c r="J99" s="21">
        <v>0</v>
      </c>
      <c r="K99" s="813">
        <v>0</v>
      </c>
      <c r="L99" s="50">
        <v>0</v>
      </c>
      <c r="M99" s="50">
        <v>0</v>
      </c>
      <c r="N99" s="10">
        <v>0</v>
      </c>
      <c r="O99" s="814">
        <v>0</v>
      </c>
      <c r="P99" s="50">
        <v>0</v>
      </c>
      <c r="Q99" s="50">
        <v>0</v>
      </c>
      <c r="R99" s="10">
        <v>0</v>
      </c>
    </row>
    <row r="100" spans="1:18" ht="17.25" customHeight="1" thickBot="1">
      <c r="A100" s="1184"/>
      <c r="B100" s="30" t="s">
        <v>92</v>
      </c>
      <c r="C100" s="817">
        <v>2</v>
      </c>
      <c r="D100" s="818"/>
      <c r="E100" s="837"/>
      <c r="F100" s="838"/>
      <c r="G100" s="813">
        <v>50</v>
      </c>
      <c r="H100" s="50">
        <v>2.97</v>
      </c>
      <c r="I100" s="50">
        <v>0.64</v>
      </c>
      <c r="J100" s="21">
        <v>36.9</v>
      </c>
      <c r="K100" s="813">
        <v>81</v>
      </c>
      <c r="L100" s="50">
        <v>4.78</v>
      </c>
      <c r="M100" s="50">
        <v>0.83</v>
      </c>
      <c r="N100" s="10">
        <v>36</v>
      </c>
      <c r="O100" s="814">
        <v>89</v>
      </c>
      <c r="P100" s="50">
        <v>5.25</v>
      </c>
      <c r="Q100" s="50">
        <v>0.86</v>
      </c>
      <c r="R100" s="10">
        <v>36</v>
      </c>
    </row>
    <row r="101" spans="1:18" ht="17.25" customHeight="1">
      <c r="A101" s="1210">
        <v>57</v>
      </c>
      <c r="B101" s="1185" t="s">
        <v>21</v>
      </c>
      <c r="C101" s="1215">
        <v>16</v>
      </c>
      <c r="D101" s="800">
        <v>115</v>
      </c>
      <c r="E101" s="18" t="s">
        <v>93</v>
      </c>
      <c r="F101" s="809" t="s">
        <v>81</v>
      </c>
      <c r="G101" s="803">
        <v>14</v>
      </c>
      <c r="H101" s="47">
        <v>2.74</v>
      </c>
      <c r="I101" s="47">
        <v>0</v>
      </c>
      <c r="J101" s="4">
        <v>117.5</v>
      </c>
      <c r="K101" s="803">
        <v>24</v>
      </c>
      <c r="L101" s="47">
        <v>4.71</v>
      </c>
      <c r="M101" s="47">
        <v>0.8</v>
      </c>
      <c r="N101" s="5">
        <v>115</v>
      </c>
      <c r="O101" s="804">
        <v>20</v>
      </c>
      <c r="P101" s="47">
        <v>3.79</v>
      </c>
      <c r="Q101" s="47">
        <v>0.44</v>
      </c>
      <c r="R101" s="5">
        <v>115</v>
      </c>
    </row>
    <row r="102" spans="1:18" ht="17.25" customHeight="1">
      <c r="A102" s="1211"/>
      <c r="B102" s="1186"/>
      <c r="C102" s="1216"/>
      <c r="D102" s="805">
        <v>38.5</v>
      </c>
      <c r="E102" s="18"/>
      <c r="F102" s="809"/>
      <c r="G102" s="52">
        <v>0</v>
      </c>
      <c r="H102" s="53">
        <v>0</v>
      </c>
      <c r="I102" s="53">
        <v>0</v>
      </c>
      <c r="J102" s="6">
        <v>0</v>
      </c>
      <c r="K102" s="52">
        <v>0</v>
      </c>
      <c r="L102" s="53">
        <v>0</v>
      </c>
      <c r="M102" s="53">
        <v>0</v>
      </c>
      <c r="N102" s="19">
        <v>0</v>
      </c>
      <c r="O102" s="54">
        <v>0</v>
      </c>
      <c r="P102" s="53">
        <v>0</v>
      </c>
      <c r="Q102" s="53">
        <v>0</v>
      </c>
      <c r="R102" s="19">
        <v>0</v>
      </c>
    </row>
    <row r="103" spans="1:18" ht="17.25" customHeight="1">
      <c r="A103" s="1211"/>
      <c r="B103" s="1186"/>
      <c r="C103" s="1217"/>
      <c r="D103" s="805">
        <v>6.6</v>
      </c>
      <c r="E103" s="18"/>
      <c r="F103" s="809"/>
      <c r="G103" s="807">
        <v>274</v>
      </c>
      <c r="H103" s="53">
        <v>2.74</v>
      </c>
      <c r="I103" s="53">
        <v>0</v>
      </c>
      <c r="J103" s="20">
        <v>6.3</v>
      </c>
      <c r="K103" s="807">
        <v>471</v>
      </c>
      <c r="L103" s="53">
        <v>4.71</v>
      </c>
      <c r="M103" s="53">
        <v>0.8</v>
      </c>
      <c r="N103" s="7">
        <v>6.1</v>
      </c>
      <c r="O103" s="808">
        <v>379</v>
      </c>
      <c r="P103" s="53">
        <v>3.79</v>
      </c>
      <c r="Q103" s="53">
        <v>0.44</v>
      </c>
      <c r="R103" s="7">
        <v>6.1</v>
      </c>
    </row>
    <row r="104" spans="1:18" ht="17.25" customHeight="1">
      <c r="A104" s="1211"/>
      <c r="B104" s="1186" t="s">
        <v>24</v>
      </c>
      <c r="C104" s="1219">
        <v>16</v>
      </c>
      <c r="D104" s="805">
        <v>115</v>
      </c>
      <c r="E104" s="18" t="s">
        <v>44</v>
      </c>
      <c r="F104" s="809" t="s">
        <v>72</v>
      </c>
      <c r="G104" s="823">
        <v>27</v>
      </c>
      <c r="H104" s="50">
        <v>5.28</v>
      </c>
      <c r="I104" s="50">
        <v>1.77</v>
      </c>
      <c r="J104" s="21">
        <v>117.5</v>
      </c>
      <c r="K104" s="813">
        <v>34</v>
      </c>
      <c r="L104" s="50">
        <v>6.58</v>
      </c>
      <c r="M104" s="50">
        <v>1.89</v>
      </c>
      <c r="N104" s="10">
        <v>115</v>
      </c>
      <c r="O104" s="814">
        <v>31</v>
      </c>
      <c r="P104" s="50">
        <v>5.86</v>
      </c>
      <c r="Q104" s="50">
        <v>1.5</v>
      </c>
      <c r="R104" s="10">
        <v>115</v>
      </c>
    </row>
    <row r="105" spans="1:18" ht="17.25" customHeight="1">
      <c r="A105" s="1211"/>
      <c r="B105" s="1186"/>
      <c r="C105" s="1216"/>
      <c r="D105" s="805">
        <v>38.5</v>
      </c>
      <c r="E105" s="18" t="s">
        <v>82</v>
      </c>
      <c r="F105" s="809" t="s">
        <v>80</v>
      </c>
      <c r="G105" s="52">
        <v>0</v>
      </c>
      <c r="H105" s="53">
        <v>0</v>
      </c>
      <c r="I105" s="53">
        <v>0</v>
      </c>
      <c r="J105" s="6">
        <v>0</v>
      </c>
      <c r="K105" s="52">
        <v>0</v>
      </c>
      <c r="L105" s="53">
        <v>0</v>
      </c>
      <c r="M105" s="53">
        <v>0</v>
      </c>
      <c r="N105" s="19">
        <v>0</v>
      </c>
      <c r="O105" s="54">
        <v>0</v>
      </c>
      <c r="P105" s="53">
        <v>0</v>
      </c>
      <c r="Q105" s="53">
        <v>0</v>
      </c>
      <c r="R105" s="19">
        <v>0</v>
      </c>
    </row>
    <row r="106" spans="1:18" ht="17.25" customHeight="1">
      <c r="A106" s="1211"/>
      <c r="B106" s="1196"/>
      <c r="C106" s="1217"/>
      <c r="D106" s="811">
        <v>6.6</v>
      </c>
      <c r="E106" s="810"/>
      <c r="F106" s="812"/>
      <c r="G106" s="813">
        <v>528</v>
      </c>
      <c r="H106" s="50">
        <v>5.28</v>
      </c>
      <c r="I106" s="50">
        <v>1.77</v>
      </c>
      <c r="J106" s="21">
        <v>6.2</v>
      </c>
      <c r="K106" s="813">
        <v>658</v>
      </c>
      <c r="L106" s="50">
        <v>6.58</v>
      </c>
      <c r="M106" s="50">
        <v>1.89</v>
      </c>
      <c r="N106" s="10">
        <v>6.1</v>
      </c>
      <c r="O106" s="814">
        <v>586</v>
      </c>
      <c r="P106" s="50">
        <v>5.86</v>
      </c>
      <c r="Q106" s="50">
        <v>1.5</v>
      </c>
      <c r="R106" s="10">
        <v>6.1</v>
      </c>
    </row>
    <row r="107" spans="1:18" ht="17.25" customHeight="1">
      <c r="A107" s="1211"/>
      <c r="B107" s="23" t="s">
        <v>59</v>
      </c>
      <c r="C107" s="772"/>
      <c r="D107" s="811"/>
      <c r="E107" s="810"/>
      <c r="F107" s="812"/>
      <c r="G107" s="813"/>
      <c r="H107" s="50">
        <f>H102+H103+H105+H106</f>
        <v>8.02</v>
      </c>
      <c r="I107" s="50">
        <f t="shared" ref="I107:Q107" si="8">I102+I103+I105+I106</f>
        <v>1.77</v>
      </c>
      <c r="J107" s="8"/>
      <c r="K107" s="813"/>
      <c r="L107" s="50">
        <f t="shared" si="8"/>
        <v>11.29</v>
      </c>
      <c r="M107" s="50">
        <f t="shared" si="8"/>
        <v>2.69</v>
      </c>
      <c r="N107" s="9"/>
      <c r="O107" s="814"/>
      <c r="P107" s="50">
        <f t="shared" si="8"/>
        <v>9.65</v>
      </c>
      <c r="Q107" s="50">
        <f t="shared" si="8"/>
        <v>1.94</v>
      </c>
      <c r="R107" s="9"/>
    </row>
    <row r="108" spans="1:18" ht="17.25" customHeight="1">
      <c r="A108" s="1211"/>
      <c r="B108" s="24" t="s">
        <v>38</v>
      </c>
      <c r="C108" s="772"/>
      <c r="D108" s="805"/>
      <c r="E108" s="18"/>
      <c r="F108" s="809"/>
      <c r="G108" s="807">
        <v>14</v>
      </c>
      <c r="H108" s="53">
        <v>2.74</v>
      </c>
      <c r="I108" s="50">
        <v>0</v>
      </c>
      <c r="J108" s="21">
        <v>117.5</v>
      </c>
      <c r="K108" s="813">
        <v>24</v>
      </c>
      <c r="L108" s="53">
        <v>4.71</v>
      </c>
      <c r="M108" s="50">
        <v>0.8</v>
      </c>
      <c r="N108" s="10">
        <v>115</v>
      </c>
      <c r="O108" s="814">
        <v>20</v>
      </c>
      <c r="P108" s="53">
        <v>3.79</v>
      </c>
      <c r="Q108" s="50">
        <v>0.44</v>
      </c>
      <c r="R108" s="10">
        <v>115</v>
      </c>
    </row>
    <row r="109" spans="1:18" ht="17.25" customHeight="1">
      <c r="A109" s="1211"/>
      <c r="B109" s="24" t="s">
        <v>39</v>
      </c>
      <c r="C109" s="770"/>
      <c r="D109" s="828"/>
      <c r="E109" s="829"/>
      <c r="F109" s="830"/>
      <c r="G109" s="823">
        <v>27</v>
      </c>
      <c r="H109" s="50">
        <v>5.28</v>
      </c>
      <c r="I109" s="50">
        <v>1.77</v>
      </c>
      <c r="J109" s="21">
        <v>117.5</v>
      </c>
      <c r="K109" s="813">
        <v>34</v>
      </c>
      <c r="L109" s="50">
        <v>6.58</v>
      </c>
      <c r="M109" s="50">
        <v>1.89</v>
      </c>
      <c r="N109" s="10">
        <v>115</v>
      </c>
      <c r="O109" s="814">
        <v>31</v>
      </c>
      <c r="P109" s="50">
        <v>5.86</v>
      </c>
      <c r="Q109" s="50">
        <v>1.5</v>
      </c>
      <c r="R109" s="10">
        <v>115</v>
      </c>
    </row>
    <row r="110" spans="1:18" ht="17.25" customHeight="1" thickBot="1">
      <c r="A110" s="1222"/>
      <c r="B110" s="30" t="s">
        <v>54</v>
      </c>
      <c r="C110" s="848">
        <v>2</v>
      </c>
      <c r="D110" s="818"/>
      <c r="E110" s="837"/>
      <c r="F110" s="838"/>
      <c r="G110" s="821">
        <v>0</v>
      </c>
      <c r="H110" s="56">
        <v>0</v>
      </c>
      <c r="I110" s="56">
        <v>0</v>
      </c>
      <c r="J110" s="22">
        <v>0</v>
      </c>
      <c r="K110" s="821">
        <v>0</v>
      </c>
      <c r="L110" s="56">
        <v>0</v>
      </c>
      <c r="M110" s="56">
        <v>0</v>
      </c>
      <c r="N110" s="12">
        <v>0</v>
      </c>
      <c r="O110" s="822">
        <v>0</v>
      </c>
      <c r="P110" s="56">
        <v>0</v>
      </c>
      <c r="Q110" s="56">
        <v>0</v>
      </c>
      <c r="R110" s="12">
        <v>0</v>
      </c>
    </row>
    <row r="111" spans="1:18" ht="17.25" customHeight="1">
      <c r="A111" s="1210">
        <v>64</v>
      </c>
      <c r="B111" s="1185" t="s">
        <v>21</v>
      </c>
      <c r="C111" s="1215">
        <v>40</v>
      </c>
      <c r="D111" s="800">
        <v>115</v>
      </c>
      <c r="E111" s="16" t="s">
        <v>93</v>
      </c>
      <c r="F111" s="802" t="s">
        <v>94</v>
      </c>
      <c r="G111" s="803">
        <v>39</v>
      </c>
      <c r="H111" s="47">
        <v>7.16</v>
      </c>
      <c r="I111" s="47">
        <v>2.42</v>
      </c>
      <c r="J111" s="4">
        <v>119.2</v>
      </c>
      <c r="K111" s="803">
        <v>72</v>
      </c>
      <c r="L111" s="47">
        <v>13.3</v>
      </c>
      <c r="M111" s="47">
        <v>3.29</v>
      </c>
      <c r="N111" s="5">
        <v>116.5</v>
      </c>
      <c r="O111" s="804">
        <v>71</v>
      </c>
      <c r="P111" s="47">
        <v>13.22</v>
      </c>
      <c r="Q111" s="47">
        <v>2.99</v>
      </c>
      <c r="R111" s="5">
        <v>116.5</v>
      </c>
    </row>
    <row r="112" spans="1:18" ht="17.25" customHeight="1">
      <c r="A112" s="1227"/>
      <c r="B112" s="1186"/>
      <c r="C112" s="1216"/>
      <c r="D112" s="805">
        <v>38.5</v>
      </c>
      <c r="E112" s="18"/>
      <c r="F112" s="809"/>
      <c r="G112" s="807">
        <v>63</v>
      </c>
      <c r="H112" s="53">
        <v>3.66</v>
      </c>
      <c r="I112" s="53">
        <v>1.32</v>
      </c>
      <c r="J112" s="20">
        <v>36</v>
      </c>
      <c r="K112" s="52">
        <v>118</v>
      </c>
      <c r="L112" s="53">
        <v>6.87</v>
      </c>
      <c r="M112" s="53">
        <v>1.98</v>
      </c>
      <c r="N112" s="7">
        <v>36</v>
      </c>
      <c r="O112" s="54">
        <v>106</v>
      </c>
      <c r="P112" s="53">
        <v>6.2</v>
      </c>
      <c r="Q112" s="53">
        <v>1.61</v>
      </c>
      <c r="R112" s="7">
        <v>36</v>
      </c>
    </row>
    <row r="113" spans="1:18" ht="17.25" customHeight="1">
      <c r="A113" s="1227"/>
      <c r="B113" s="1186"/>
      <c r="C113" s="1217"/>
      <c r="D113" s="805">
        <v>6.6</v>
      </c>
      <c r="E113" s="18"/>
      <c r="F113" s="809"/>
      <c r="G113" s="807">
        <v>350</v>
      </c>
      <c r="H113" s="53">
        <v>3.5</v>
      </c>
      <c r="I113" s="53">
        <v>1.1000000000000001</v>
      </c>
      <c r="J113" s="20">
        <v>6.2</v>
      </c>
      <c r="K113" s="807">
        <v>643</v>
      </c>
      <c r="L113" s="53">
        <v>6.43</v>
      </c>
      <c r="M113" s="53">
        <v>1.31</v>
      </c>
      <c r="N113" s="7">
        <v>6</v>
      </c>
      <c r="O113" s="808">
        <v>702</v>
      </c>
      <c r="P113" s="53">
        <v>7.02</v>
      </c>
      <c r="Q113" s="53">
        <v>1.38</v>
      </c>
      <c r="R113" s="7">
        <v>6</v>
      </c>
    </row>
    <row r="114" spans="1:18" ht="17.25" customHeight="1">
      <c r="A114" s="1227"/>
      <c r="B114" s="1186" t="s">
        <v>24</v>
      </c>
      <c r="C114" s="1219">
        <v>40</v>
      </c>
      <c r="D114" s="805">
        <v>115</v>
      </c>
      <c r="E114" s="18" t="s">
        <v>93</v>
      </c>
      <c r="F114" s="809" t="s">
        <v>94</v>
      </c>
      <c r="G114" s="807">
        <v>41</v>
      </c>
      <c r="H114" s="53">
        <v>7.54</v>
      </c>
      <c r="I114" s="53">
        <v>2.71</v>
      </c>
      <c r="J114" s="27">
        <v>119.2</v>
      </c>
      <c r="K114" s="807">
        <v>69</v>
      </c>
      <c r="L114" s="53">
        <v>12.68</v>
      </c>
      <c r="M114" s="53">
        <v>3.46</v>
      </c>
      <c r="N114" s="28">
        <v>116.5</v>
      </c>
      <c r="O114" s="808">
        <v>73</v>
      </c>
      <c r="P114" s="53">
        <v>13.51</v>
      </c>
      <c r="Q114" s="53">
        <v>3.57</v>
      </c>
      <c r="R114" s="28">
        <v>116.5</v>
      </c>
    </row>
    <row r="115" spans="1:18" ht="17.25" customHeight="1">
      <c r="A115" s="1227"/>
      <c r="B115" s="1186"/>
      <c r="C115" s="1216"/>
      <c r="D115" s="805">
        <v>38.5</v>
      </c>
      <c r="E115" s="18"/>
      <c r="F115" s="809"/>
      <c r="G115" s="807">
        <v>78</v>
      </c>
      <c r="H115" s="53">
        <v>4.53</v>
      </c>
      <c r="I115" s="53">
        <v>1.79</v>
      </c>
      <c r="J115" s="27">
        <v>36</v>
      </c>
      <c r="K115" s="52">
        <v>122</v>
      </c>
      <c r="L115" s="53">
        <v>7.09</v>
      </c>
      <c r="M115" s="53">
        <v>2.21</v>
      </c>
      <c r="N115" s="28">
        <v>36</v>
      </c>
      <c r="O115" s="54">
        <v>127</v>
      </c>
      <c r="P115" s="53">
        <v>7.41</v>
      </c>
      <c r="Q115" s="53">
        <v>2.27</v>
      </c>
      <c r="R115" s="28">
        <v>36</v>
      </c>
    </row>
    <row r="116" spans="1:18" ht="17.25" customHeight="1">
      <c r="A116" s="1227"/>
      <c r="B116" s="1186"/>
      <c r="C116" s="1217"/>
      <c r="D116" s="805">
        <v>6.6</v>
      </c>
      <c r="E116" s="18"/>
      <c r="F116" s="809"/>
      <c r="G116" s="807">
        <v>300</v>
      </c>
      <c r="H116" s="53">
        <v>3.01</v>
      </c>
      <c r="I116" s="53">
        <v>0.92</v>
      </c>
      <c r="J116" s="20">
        <v>6.2</v>
      </c>
      <c r="K116" s="807">
        <v>559</v>
      </c>
      <c r="L116" s="53">
        <v>5.59</v>
      </c>
      <c r="M116" s="53">
        <v>1.25</v>
      </c>
      <c r="N116" s="7">
        <v>6</v>
      </c>
      <c r="O116" s="808">
        <v>610</v>
      </c>
      <c r="P116" s="53">
        <v>6.1</v>
      </c>
      <c r="Q116" s="53">
        <v>1.3</v>
      </c>
      <c r="R116" s="7">
        <v>6</v>
      </c>
    </row>
    <row r="117" spans="1:18" ht="17.25" customHeight="1">
      <c r="A117" s="1227"/>
      <c r="B117" s="23" t="s">
        <v>59</v>
      </c>
      <c r="C117" s="31"/>
      <c r="D117" s="849"/>
      <c r="E117" s="842"/>
      <c r="F117" s="843"/>
      <c r="G117" s="32"/>
      <c r="H117" s="33">
        <f>H112+H113+H115+H116</f>
        <v>14.700000000000001</v>
      </c>
      <c r="I117" s="33">
        <f t="shared" ref="I117:Q117" si="9">I112+I113+I115+I116</f>
        <v>5.13</v>
      </c>
      <c r="J117" s="25"/>
      <c r="K117" s="34"/>
      <c r="L117" s="33">
        <f t="shared" si="9"/>
        <v>25.98</v>
      </c>
      <c r="M117" s="33">
        <f t="shared" si="9"/>
        <v>6.75</v>
      </c>
      <c r="N117" s="26"/>
      <c r="O117" s="32"/>
      <c r="P117" s="33">
        <f t="shared" si="9"/>
        <v>26.729999999999997</v>
      </c>
      <c r="Q117" s="33">
        <f t="shared" si="9"/>
        <v>6.56</v>
      </c>
      <c r="R117" s="26"/>
    </row>
    <row r="118" spans="1:18" ht="17.25" customHeight="1">
      <c r="A118" s="1227"/>
      <c r="B118" s="836" t="s">
        <v>85</v>
      </c>
      <c r="C118" s="31"/>
      <c r="D118" s="849"/>
      <c r="E118" s="842"/>
      <c r="F118" s="843"/>
      <c r="G118" s="32">
        <v>76</v>
      </c>
      <c r="H118" s="33">
        <v>-14</v>
      </c>
      <c r="I118" s="33">
        <v>-5.53</v>
      </c>
      <c r="J118" s="27">
        <v>119.2</v>
      </c>
      <c r="K118" s="34">
        <v>119</v>
      </c>
      <c r="L118" s="33">
        <v>-22</v>
      </c>
      <c r="M118" s="33">
        <v>-8.69</v>
      </c>
      <c r="N118" s="28">
        <v>116.5</v>
      </c>
      <c r="O118" s="32">
        <v>125</v>
      </c>
      <c r="P118" s="33">
        <v>-23</v>
      </c>
      <c r="Q118" s="33">
        <v>-9.09</v>
      </c>
      <c r="R118" s="28">
        <v>116.5</v>
      </c>
    </row>
    <row r="119" spans="1:18" ht="17.25" customHeight="1">
      <c r="A119" s="1227"/>
      <c r="B119" s="836" t="s">
        <v>95</v>
      </c>
      <c r="C119" s="31"/>
      <c r="D119" s="849"/>
      <c r="E119" s="842"/>
      <c r="F119" s="843"/>
      <c r="G119" s="32">
        <v>5</v>
      </c>
      <c r="H119" s="33">
        <v>-1</v>
      </c>
      <c r="I119" s="33">
        <v>-0.39</v>
      </c>
      <c r="J119" s="27">
        <v>119.2</v>
      </c>
      <c r="K119" s="34">
        <v>21</v>
      </c>
      <c r="L119" s="33">
        <v>-4</v>
      </c>
      <c r="M119" s="33">
        <v>-1.58</v>
      </c>
      <c r="N119" s="28">
        <v>116.5</v>
      </c>
      <c r="O119" s="32">
        <v>21</v>
      </c>
      <c r="P119" s="33">
        <v>-4</v>
      </c>
      <c r="Q119" s="33">
        <v>-1.58</v>
      </c>
      <c r="R119" s="28">
        <v>116.5</v>
      </c>
    </row>
    <row r="120" spans="1:18" ht="17.25" customHeight="1">
      <c r="A120" s="1227"/>
      <c r="B120" s="836" t="s">
        <v>96</v>
      </c>
      <c r="C120" s="35">
        <v>1</v>
      </c>
      <c r="D120" s="849"/>
      <c r="E120" s="842"/>
      <c r="F120" s="850"/>
      <c r="G120" s="807">
        <v>63</v>
      </c>
      <c r="H120" s="53">
        <v>3.66</v>
      </c>
      <c r="I120" s="53">
        <v>1.32</v>
      </c>
      <c r="J120" s="20">
        <v>36</v>
      </c>
      <c r="K120" s="52">
        <v>118</v>
      </c>
      <c r="L120" s="53">
        <v>6.87</v>
      </c>
      <c r="M120" s="53">
        <v>1.98</v>
      </c>
      <c r="N120" s="7">
        <v>36</v>
      </c>
      <c r="O120" s="54">
        <v>106</v>
      </c>
      <c r="P120" s="53">
        <v>6.2</v>
      </c>
      <c r="Q120" s="53">
        <v>1.61</v>
      </c>
      <c r="R120" s="7">
        <v>36</v>
      </c>
    </row>
    <row r="121" spans="1:18" ht="17.25" customHeight="1">
      <c r="A121" s="1227"/>
      <c r="B121" s="23" t="s">
        <v>52</v>
      </c>
      <c r="C121" s="36">
        <v>1</v>
      </c>
      <c r="D121" s="851"/>
      <c r="E121" s="18"/>
      <c r="F121" s="77"/>
      <c r="G121" s="808">
        <v>0</v>
      </c>
      <c r="H121" s="53">
        <v>0</v>
      </c>
      <c r="I121" s="53">
        <v>0</v>
      </c>
      <c r="J121" s="20">
        <v>0</v>
      </c>
      <c r="K121" s="807">
        <v>0</v>
      </c>
      <c r="L121" s="53">
        <v>0</v>
      </c>
      <c r="M121" s="53">
        <v>0</v>
      </c>
      <c r="N121" s="7">
        <v>0</v>
      </c>
      <c r="O121" s="808">
        <v>0</v>
      </c>
      <c r="P121" s="53">
        <v>0</v>
      </c>
      <c r="Q121" s="53">
        <v>0</v>
      </c>
      <c r="R121" s="7">
        <v>0</v>
      </c>
    </row>
    <row r="122" spans="1:18" ht="17.25" customHeight="1">
      <c r="A122" s="1227"/>
      <c r="B122" s="23" t="s">
        <v>53</v>
      </c>
      <c r="C122" s="36">
        <v>2</v>
      </c>
      <c r="D122" s="851"/>
      <c r="E122" s="18"/>
      <c r="F122" s="77"/>
      <c r="G122" s="808">
        <v>0</v>
      </c>
      <c r="H122" s="53">
        <v>0</v>
      </c>
      <c r="I122" s="53">
        <v>0</v>
      </c>
      <c r="J122" s="20">
        <v>0</v>
      </c>
      <c r="K122" s="807">
        <v>0</v>
      </c>
      <c r="L122" s="53">
        <v>0</v>
      </c>
      <c r="M122" s="53">
        <v>0</v>
      </c>
      <c r="N122" s="7">
        <v>0</v>
      </c>
      <c r="O122" s="808">
        <v>0</v>
      </c>
      <c r="P122" s="53">
        <v>0</v>
      </c>
      <c r="Q122" s="53">
        <v>0</v>
      </c>
      <c r="R122" s="7">
        <v>0</v>
      </c>
    </row>
    <row r="123" spans="1:18" ht="17.25" customHeight="1" thickBot="1">
      <c r="A123" s="1228"/>
      <c r="B123" s="30" t="s">
        <v>97</v>
      </c>
      <c r="C123" s="37">
        <v>2</v>
      </c>
      <c r="D123" s="852"/>
      <c r="E123" s="837"/>
      <c r="F123" s="853"/>
      <c r="G123" s="822">
        <v>80</v>
      </c>
      <c r="H123" s="53">
        <v>4.53</v>
      </c>
      <c r="I123" s="53">
        <v>1.79</v>
      </c>
      <c r="J123" s="22">
        <v>37</v>
      </c>
      <c r="K123" s="52">
        <v>122</v>
      </c>
      <c r="L123" s="53">
        <v>7.09</v>
      </c>
      <c r="M123" s="53">
        <v>2.21</v>
      </c>
      <c r="N123" s="12">
        <v>36</v>
      </c>
      <c r="O123" s="54">
        <v>127</v>
      </c>
      <c r="P123" s="53">
        <v>7.41</v>
      </c>
      <c r="Q123" s="53">
        <v>2.27</v>
      </c>
      <c r="R123" s="12">
        <v>36</v>
      </c>
    </row>
    <row r="124" spans="1:18" ht="17.25" customHeight="1">
      <c r="A124" s="1210">
        <v>36</v>
      </c>
      <c r="B124" s="1185" t="s">
        <v>21</v>
      </c>
      <c r="C124" s="1215">
        <v>16</v>
      </c>
      <c r="D124" s="800">
        <v>115</v>
      </c>
      <c r="E124" s="16" t="s">
        <v>98</v>
      </c>
      <c r="F124" s="802" t="s">
        <v>80</v>
      </c>
      <c r="G124" s="803">
        <v>25</v>
      </c>
      <c r="H124" s="47">
        <v>4.58</v>
      </c>
      <c r="I124" s="47">
        <v>0.18</v>
      </c>
      <c r="J124" s="17">
        <v>114</v>
      </c>
      <c r="K124" s="803">
        <v>25</v>
      </c>
      <c r="L124" s="47">
        <v>4.63</v>
      </c>
      <c r="M124" s="47">
        <v>0.23</v>
      </c>
      <c r="N124" s="38">
        <v>114</v>
      </c>
      <c r="O124" s="804">
        <v>25</v>
      </c>
      <c r="P124" s="47">
        <v>4.6100000000000003</v>
      </c>
      <c r="Q124" s="47">
        <v>0.21</v>
      </c>
      <c r="R124" s="38">
        <v>114</v>
      </c>
    </row>
    <row r="125" spans="1:18" ht="17.25" customHeight="1">
      <c r="A125" s="1211"/>
      <c r="B125" s="1186"/>
      <c r="C125" s="1216"/>
      <c r="D125" s="805">
        <v>38.5</v>
      </c>
      <c r="E125" s="18" t="s">
        <v>27</v>
      </c>
      <c r="F125" s="809" t="s">
        <v>28</v>
      </c>
      <c r="G125" s="49">
        <v>6</v>
      </c>
      <c r="H125" s="50">
        <v>0.37</v>
      </c>
      <c r="I125" s="50">
        <v>0.06</v>
      </c>
      <c r="J125" s="8">
        <v>35</v>
      </c>
      <c r="K125" s="49">
        <v>6</v>
      </c>
      <c r="L125" s="50">
        <v>0.4</v>
      </c>
      <c r="M125" s="50">
        <v>0.06</v>
      </c>
      <c r="N125" s="9">
        <v>34.799999999999997</v>
      </c>
      <c r="O125" s="51">
        <v>6</v>
      </c>
      <c r="P125" s="50">
        <v>0.42</v>
      </c>
      <c r="Q125" s="50">
        <v>0.06</v>
      </c>
      <c r="R125" s="9">
        <v>34.700000000000003</v>
      </c>
    </row>
    <row r="126" spans="1:18" ht="17.25" customHeight="1">
      <c r="A126" s="1211"/>
      <c r="B126" s="1186"/>
      <c r="C126" s="1217"/>
      <c r="D126" s="805">
        <v>6.6</v>
      </c>
      <c r="E126" s="18"/>
      <c r="F126" s="809"/>
      <c r="G126" s="813">
        <v>421</v>
      </c>
      <c r="H126" s="50">
        <v>4.21</v>
      </c>
      <c r="I126" s="50">
        <v>0.12</v>
      </c>
      <c r="J126" s="6">
        <v>6.2</v>
      </c>
      <c r="K126" s="813">
        <v>423</v>
      </c>
      <c r="L126" s="50">
        <v>4.2300000000000004</v>
      </c>
      <c r="M126" s="50">
        <v>0.17</v>
      </c>
      <c r="N126" s="19">
        <v>6.1</v>
      </c>
      <c r="O126" s="814">
        <v>419</v>
      </c>
      <c r="P126" s="50">
        <v>4.1900000000000004</v>
      </c>
      <c r="Q126" s="50">
        <v>0.15</v>
      </c>
      <c r="R126" s="19">
        <v>6.1</v>
      </c>
    </row>
    <row r="127" spans="1:18" ht="17.25" customHeight="1">
      <c r="A127" s="1211"/>
      <c r="B127" s="1186" t="s">
        <v>24</v>
      </c>
      <c r="C127" s="1219">
        <v>16</v>
      </c>
      <c r="D127" s="805">
        <v>115</v>
      </c>
      <c r="E127" s="18" t="s">
        <v>98</v>
      </c>
      <c r="F127" s="809" t="s">
        <v>80</v>
      </c>
      <c r="G127" s="807">
        <v>10</v>
      </c>
      <c r="H127" s="53">
        <v>1.84</v>
      </c>
      <c r="I127" s="53">
        <v>0.28000000000000003</v>
      </c>
      <c r="J127" s="6">
        <v>113</v>
      </c>
      <c r="K127" s="807">
        <v>13</v>
      </c>
      <c r="L127" s="53">
        <v>2.5</v>
      </c>
      <c r="M127" s="53">
        <v>0.34</v>
      </c>
      <c r="N127" s="19">
        <v>114</v>
      </c>
      <c r="O127" s="808">
        <v>14</v>
      </c>
      <c r="P127" s="53">
        <v>2.66</v>
      </c>
      <c r="Q127" s="53">
        <v>0.36</v>
      </c>
      <c r="R127" s="19">
        <v>114</v>
      </c>
    </row>
    <row r="128" spans="1:18" ht="17.25" customHeight="1">
      <c r="A128" s="1211"/>
      <c r="B128" s="1186"/>
      <c r="C128" s="1216"/>
      <c r="D128" s="805">
        <v>38.5</v>
      </c>
      <c r="E128" s="18" t="s">
        <v>27</v>
      </c>
      <c r="F128" s="809" t="s">
        <v>28</v>
      </c>
      <c r="G128" s="52">
        <v>28</v>
      </c>
      <c r="H128" s="53">
        <v>1.75</v>
      </c>
      <c r="I128" s="53">
        <v>0.28000000000000003</v>
      </c>
      <c r="J128" s="6">
        <v>35</v>
      </c>
      <c r="K128" s="52">
        <v>38</v>
      </c>
      <c r="L128" s="53">
        <v>2.34</v>
      </c>
      <c r="M128" s="53">
        <v>0.34</v>
      </c>
      <c r="N128" s="19">
        <v>34.200000000000003</v>
      </c>
      <c r="O128" s="54">
        <v>42</v>
      </c>
      <c r="P128" s="53">
        <v>2.57</v>
      </c>
      <c r="Q128" s="53">
        <v>0.36</v>
      </c>
      <c r="R128" s="19">
        <v>34.5</v>
      </c>
    </row>
    <row r="129" spans="1:20" ht="17.25" customHeight="1">
      <c r="A129" s="1211"/>
      <c r="B129" s="1196"/>
      <c r="C129" s="1217"/>
      <c r="D129" s="811">
        <v>6.6</v>
      </c>
      <c r="E129" s="810"/>
      <c r="F129" s="812"/>
      <c r="G129" s="813">
        <v>9</v>
      </c>
      <c r="H129" s="50">
        <v>0.09</v>
      </c>
      <c r="I129" s="50">
        <v>0</v>
      </c>
      <c r="J129" s="8">
        <v>6.3</v>
      </c>
      <c r="K129" s="813">
        <v>16</v>
      </c>
      <c r="L129" s="50">
        <v>0.16</v>
      </c>
      <c r="M129" s="50">
        <v>0</v>
      </c>
      <c r="N129" s="9">
        <v>6.1</v>
      </c>
      <c r="O129" s="814">
        <v>9</v>
      </c>
      <c r="P129" s="50">
        <v>0.09</v>
      </c>
      <c r="Q129" s="50">
        <v>0</v>
      </c>
      <c r="R129" s="9">
        <v>6.1</v>
      </c>
    </row>
    <row r="130" spans="1:20" ht="17.25" customHeight="1">
      <c r="A130" s="1211"/>
      <c r="B130" s="23" t="s">
        <v>59</v>
      </c>
      <c r="C130" s="772"/>
      <c r="D130" s="854"/>
      <c r="E130" s="810"/>
      <c r="F130" s="855"/>
      <c r="G130" s="813"/>
      <c r="H130" s="50">
        <f>H125+H126+H128+H129</f>
        <v>6.42</v>
      </c>
      <c r="I130" s="50">
        <f t="shared" ref="I130:Q130" si="10">I125+I126+I128+I129</f>
        <v>0.46</v>
      </c>
      <c r="J130" s="8"/>
      <c r="K130" s="813"/>
      <c r="L130" s="50">
        <f t="shared" si="10"/>
        <v>7.1300000000000008</v>
      </c>
      <c r="M130" s="50">
        <f t="shared" si="10"/>
        <v>0.57000000000000006</v>
      </c>
      <c r="N130" s="9"/>
      <c r="O130" s="814"/>
      <c r="P130" s="50">
        <f t="shared" si="10"/>
        <v>7.27</v>
      </c>
      <c r="Q130" s="50">
        <f t="shared" si="10"/>
        <v>0.56999999999999995</v>
      </c>
      <c r="R130" s="9"/>
    </row>
    <row r="131" spans="1:20" ht="17.25" customHeight="1">
      <c r="A131" s="1211"/>
      <c r="B131" s="856" t="s">
        <v>99</v>
      </c>
      <c r="C131" s="772"/>
      <c r="D131" s="854"/>
      <c r="E131" s="810"/>
      <c r="F131" s="855"/>
      <c r="G131" s="813">
        <v>44</v>
      </c>
      <c r="H131" s="50">
        <v>8.08</v>
      </c>
      <c r="I131" s="50">
        <v>5.27</v>
      </c>
      <c r="J131" s="8">
        <v>114</v>
      </c>
      <c r="K131" s="813">
        <v>51</v>
      </c>
      <c r="L131" s="50">
        <v>9.39</v>
      </c>
      <c r="M131" s="50">
        <v>5.96</v>
      </c>
      <c r="N131" s="9">
        <v>114</v>
      </c>
      <c r="O131" s="814">
        <v>35</v>
      </c>
      <c r="P131" s="50">
        <v>6.5</v>
      </c>
      <c r="Q131" s="50">
        <v>4.87</v>
      </c>
      <c r="R131" s="9">
        <v>114</v>
      </c>
    </row>
    <row r="132" spans="1:20" ht="17.25" customHeight="1">
      <c r="A132" s="1211"/>
      <c r="B132" s="856" t="s">
        <v>100</v>
      </c>
      <c r="C132" s="770"/>
      <c r="D132" s="854"/>
      <c r="E132" s="810"/>
      <c r="F132" s="855"/>
      <c r="G132" s="813">
        <v>79</v>
      </c>
      <c r="H132" s="50">
        <v>-14.5</v>
      </c>
      <c r="I132" s="50">
        <v>-5.73</v>
      </c>
      <c r="J132" s="8">
        <v>113</v>
      </c>
      <c r="K132" s="813">
        <v>90</v>
      </c>
      <c r="L132" s="50">
        <v>-16.52</v>
      </c>
      <c r="M132" s="50">
        <v>-6.53</v>
      </c>
      <c r="N132" s="9">
        <v>114</v>
      </c>
      <c r="O132" s="814">
        <v>75</v>
      </c>
      <c r="P132" s="50">
        <v>-13.77</v>
      </c>
      <c r="Q132" s="50">
        <v>-5.44</v>
      </c>
      <c r="R132" s="9">
        <v>114</v>
      </c>
    </row>
    <row r="133" spans="1:20" ht="17.25" customHeight="1">
      <c r="A133" s="1221"/>
      <c r="B133" s="857" t="s">
        <v>101</v>
      </c>
      <c r="C133" s="826">
        <v>2</v>
      </c>
      <c r="D133" s="851"/>
      <c r="E133" s="18"/>
      <c r="F133" s="840"/>
      <c r="G133" s="49">
        <v>6</v>
      </c>
      <c r="H133" s="50">
        <v>0.37</v>
      </c>
      <c r="I133" s="50">
        <v>0.06</v>
      </c>
      <c r="J133" s="8">
        <v>35</v>
      </c>
      <c r="K133" s="49">
        <v>6</v>
      </c>
      <c r="L133" s="50">
        <v>0.4</v>
      </c>
      <c r="M133" s="50">
        <v>0.06</v>
      </c>
      <c r="N133" s="9">
        <v>34.799999999999997</v>
      </c>
      <c r="O133" s="51">
        <v>6</v>
      </c>
      <c r="P133" s="50">
        <v>0.42</v>
      </c>
      <c r="Q133" s="50">
        <v>0.06</v>
      </c>
      <c r="R133" s="9">
        <v>34.700000000000003</v>
      </c>
    </row>
    <row r="134" spans="1:20" ht="17.25" customHeight="1" thickBot="1">
      <c r="A134" s="1222"/>
      <c r="B134" s="858" t="s">
        <v>102</v>
      </c>
      <c r="C134" s="848">
        <v>1</v>
      </c>
      <c r="D134" s="852"/>
      <c r="E134" s="837"/>
      <c r="F134" s="859"/>
      <c r="G134" s="52">
        <v>28</v>
      </c>
      <c r="H134" s="53">
        <v>1.75</v>
      </c>
      <c r="I134" s="53">
        <v>0.28000000000000003</v>
      </c>
      <c r="J134" s="6">
        <v>35</v>
      </c>
      <c r="K134" s="52">
        <v>38</v>
      </c>
      <c r="L134" s="53">
        <v>2.34</v>
      </c>
      <c r="M134" s="53">
        <v>0.34</v>
      </c>
      <c r="N134" s="19">
        <v>34.200000000000003</v>
      </c>
      <c r="O134" s="54">
        <v>42</v>
      </c>
      <c r="P134" s="53">
        <v>2.57</v>
      </c>
      <c r="Q134" s="53">
        <v>0.36</v>
      </c>
      <c r="R134" s="19">
        <v>34.5</v>
      </c>
    </row>
    <row r="135" spans="1:20" ht="17.25" customHeight="1">
      <c r="A135" s="1210">
        <v>81</v>
      </c>
      <c r="B135" s="1185" t="s">
        <v>21</v>
      </c>
      <c r="C135" s="1215">
        <v>25</v>
      </c>
      <c r="D135" s="800">
        <v>158</v>
      </c>
      <c r="E135" s="16" t="s">
        <v>103</v>
      </c>
      <c r="F135" s="802" t="s">
        <v>13</v>
      </c>
      <c r="G135" s="46">
        <v>17</v>
      </c>
      <c r="H135" s="47">
        <v>4.42</v>
      </c>
      <c r="I135" s="47">
        <v>0.75</v>
      </c>
      <c r="J135" s="17">
        <v>161</v>
      </c>
      <c r="K135" s="46">
        <v>21</v>
      </c>
      <c r="L135" s="47">
        <v>5.42</v>
      </c>
      <c r="M135" s="47">
        <v>0.96</v>
      </c>
      <c r="N135" s="38">
        <v>161</v>
      </c>
      <c r="O135" s="48">
        <v>18</v>
      </c>
      <c r="P135" s="47">
        <v>4.7699999999999996</v>
      </c>
      <c r="Q135" s="47">
        <v>0.62</v>
      </c>
      <c r="R135" s="38">
        <v>161</v>
      </c>
    </row>
    <row r="136" spans="1:20" ht="17.25" customHeight="1">
      <c r="A136" s="1211"/>
      <c r="B136" s="1186"/>
      <c r="C136" s="1216"/>
      <c r="D136" s="805">
        <v>38.5</v>
      </c>
      <c r="E136" s="18" t="s">
        <v>27</v>
      </c>
      <c r="F136" s="809" t="s">
        <v>28</v>
      </c>
      <c r="G136" s="52">
        <v>60</v>
      </c>
      <c r="H136" s="53">
        <v>4.3</v>
      </c>
      <c r="I136" s="53">
        <v>0.69</v>
      </c>
      <c r="J136" s="6">
        <v>36.299999999999997</v>
      </c>
      <c r="K136" s="52">
        <v>85</v>
      </c>
      <c r="L136" s="53">
        <v>5.29</v>
      </c>
      <c r="M136" s="53">
        <v>0.9</v>
      </c>
      <c r="N136" s="19">
        <v>36</v>
      </c>
      <c r="O136" s="54">
        <v>75</v>
      </c>
      <c r="P136" s="53">
        <v>4.6399999999999997</v>
      </c>
      <c r="Q136" s="53">
        <v>0.56000000000000005</v>
      </c>
      <c r="R136" s="19">
        <v>36</v>
      </c>
    </row>
    <row r="137" spans="1:20" ht="17.25" customHeight="1">
      <c r="A137" s="1211"/>
      <c r="B137" s="1186"/>
      <c r="C137" s="1217"/>
      <c r="D137" s="805">
        <v>6.6</v>
      </c>
      <c r="E137" s="18"/>
      <c r="F137" s="809"/>
      <c r="G137" s="52">
        <v>12</v>
      </c>
      <c r="H137" s="53">
        <v>0.12</v>
      </c>
      <c r="I137" s="53">
        <v>0.06</v>
      </c>
      <c r="J137" s="6">
        <v>6.2</v>
      </c>
      <c r="K137" s="52">
        <v>13</v>
      </c>
      <c r="L137" s="53">
        <v>0.13</v>
      </c>
      <c r="M137" s="53">
        <v>0.06</v>
      </c>
      <c r="N137" s="19">
        <v>6.1</v>
      </c>
      <c r="O137" s="54">
        <v>13</v>
      </c>
      <c r="P137" s="53">
        <v>0.13</v>
      </c>
      <c r="Q137" s="53">
        <v>0.06</v>
      </c>
      <c r="R137" s="19">
        <v>6.1</v>
      </c>
    </row>
    <row r="138" spans="1:20" ht="17.25" customHeight="1">
      <c r="A138" s="1211"/>
      <c r="B138" s="1186" t="s">
        <v>24</v>
      </c>
      <c r="C138" s="1219">
        <v>25</v>
      </c>
      <c r="D138" s="805">
        <v>158</v>
      </c>
      <c r="E138" s="18"/>
      <c r="F138" s="809"/>
      <c r="G138" s="52">
        <v>30</v>
      </c>
      <c r="H138" s="53">
        <v>7.86</v>
      </c>
      <c r="I138" s="53">
        <v>0.89</v>
      </c>
      <c r="J138" s="6">
        <v>162</v>
      </c>
      <c r="K138" s="52">
        <v>35</v>
      </c>
      <c r="L138" s="53">
        <v>9.15</v>
      </c>
      <c r="M138" s="53">
        <v>1.17</v>
      </c>
      <c r="N138" s="19">
        <v>161</v>
      </c>
      <c r="O138" s="54">
        <v>33</v>
      </c>
      <c r="P138" s="53">
        <v>8.73</v>
      </c>
      <c r="Q138" s="53">
        <v>1.1599999999999999</v>
      </c>
      <c r="R138" s="19">
        <v>162</v>
      </c>
    </row>
    <row r="139" spans="1:20" ht="17.25" customHeight="1">
      <c r="A139" s="1211"/>
      <c r="B139" s="1186"/>
      <c r="C139" s="1216"/>
      <c r="D139" s="805">
        <v>38.5</v>
      </c>
      <c r="E139" s="18"/>
      <c r="F139" s="809"/>
      <c r="G139" s="52">
        <v>56</v>
      </c>
      <c r="H139" s="53">
        <v>3.7</v>
      </c>
      <c r="I139" s="53">
        <v>0.64</v>
      </c>
      <c r="J139" s="6">
        <v>36</v>
      </c>
      <c r="K139" s="52">
        <v>78</v>
      </c>
      <c r="L139" s="53">
        <v>4.8499999999999996</v>
      </c>
      <c r="M139" s="53">
        <v>0.87</v>
      </c>
      <c r="N139" s="19">
        <v>35.799999999999997</v>
      </c>
      <c r="O139" s="54">
        <v>71</v>
      </c>
      <c r="P139" s="53">
        <v>4.4400000000000004</v>
      </c>
      <c r="Q139" s="53">
        <v>0.86</v>
      </c>
      <c r="R139" s="19">
        <v>35.799999999999997</v>
      </c>
    </row>
    <row r="140" spans="1:20" ht="17.25" customHeight="1">
      <c r="A140" s="1211"/>
      <c r="B140" s="1186"/>
      <c r="C140" s="1217"/>
      <c r="D140" s="805">
        <v>6.6</v>
      </c>
      <c r="E140" s="18"/>
      <c r="F140" s="809"/>
      <c r="G140" s="52">
        <v>416</v>
      </c>
      <c r="H140" s="53">
        <v>4.16</v>
      </c>
      <c r="I140" s="53">
        <v>0.25</v>
      </c>
      <c r="J140" s="6">
        <v>6.2</v>
      </c>
      <c r="K140" s="52">
        <v>430</v>
      </c>
      <c r="L140" s="53">
        <v>4.3</v>
      </c>
      <c r="M140" s="53">
        <v>0.3</v>
      </c>
      <c r="N140" s="19">
        <v>6.1</v>
      </c>
      <c r="O140" s="54">
        <v>429</v>
      </c>
      <c r="P140" s="53">
        <v>4.29</v>
      </c>
      <c r="Q140" s="53">
        <v>0.3</v>
      </c>
      <c r="R140" s="19">
        <v>6.1</v>
      </c>
    </row>
    <row r="141" spans="1:20" ht="17.25" customHeight="1">
      <c r="A141" s="1211"/>
      <c r="B141" s="23" t="s">
        <v>59</v>
      </c>
      <c r="C141" s="815"/>
      <c r="D141" s="805"/>
      <c r="E141" s="18"/>
      <c r="F141" s="809"/>
      <c r="G141" s="52"/>
      <c r="H141" s="53">
        <f>H136+H137+H139+H140</f>
        <v>12.280000000000001</v>
      </c>
      <c r="I141" s="53">
        <f t="shared" ref="I141:Q141" si="11">I136+I137+I139+I140</f>
        <v>1.6400000000000001</v>
      </c>
      <c r="J141" s="6"/>
      <c r="K141" s="52"/>
      <c r="L141" s="53">
        <f t="shared" si="11"/>
        <v>14.57</v>
      </c>
      <c r="M141" s="53">
        <f t="shared" si="11"/>
        <v>2.13</v>
      </c>
      <c r="N141" s="19"/>
      <c r="O141" s="54"/>
      <c r="P141" s="53">
        <f t="shared" si="11"/>
        <v>13.5</v>
      </c>
      <c r="Q141" s="53">
        <f t="shared" si="11"/>
        <v>1.78</v>
      </c>
      <c r="R141" s="19"/>
    </row>
    <row r="142" spans="1:20" ht="17.25" customHeight="1">
      <c r="A142" s="1211"/>
      <c r="B142" s="1186" t="s">
        <v>43</v>
      </c>
      <c r="C142" s="1219">
        <v>32</v>
      </c>
      <c r="D142" s="805">
        <v>158</v>
      </c>
      <c r="E142" s="18" t="s">
        <v>104</v>
      </c>
      <c r="F142" s="809" t="s">
        <v>105</v>
      </c>
      <c r="G142" s="52">
        <v>0</v>
      </c>
      <c r="H142" s="53">
        <v>0</v>
      </c>
      <c r="I142" s="53">
        <v>0</v>
      </c>
      <c r="J142" s="6">
        <v>165</v>
      </c>
      <c r="K142" s="52">
        <v>0</v>
      </c>
      <c r="L142" s="53">
        <v>0</v>
      </c>
      <c r="M142" s="53">
        <v>0</v>
      </c>
      <c r="N142" s="19">
        <v>161</v>
      </c>
      <c r="O142" s="54">
        <v>0</v>
      </c>
      <c r="P142" s="53">
        <v>0</v>
      </c>
      <c r="Q142" s="53">
        <v>0</v>
      </c>
      <c r="R142" s="19">
        <v>161</v>
      </c>
    </row>
    <row r="143" spans="1:20" ht="17.25" customHeight="1">
      <c r="A143" s="1211"/>
      <c r="B143" s="1186"/>
      <c r="C143" s="1217"/>
      <c r="D143" s="805">
        <v>6.3</v>
      </c>
      <c r="E143" s="18"/>
      <c r="F143" s="809"/>
      <c r="G143" s="52">
        <v>0</v>
      </c>
      <c r="H143" s="53">
        <v>0</v>
      </c>
      <c r="I143" s="53">
        <v>0</v>
      </c>
      <c r="J143" s="6">
        <v>6.5</v>
      </c>
      <c r="K143" s="52">
        <v>0</v>
      </c>
      <c r="L143" s="53">
        <v>0</v>
      </c>
      <c r="M143" s="53">
        <v>0</v>
      </c>
      <c r="N143" s="19">
        <v>6.5</v>
      </c>
      <c r="O143" s="54">
        <v>0</v>
      </c>
      <c r="P143" s="53">
        <v>0</v>
      </c>
      <c r="Q143" s="53">
        <v>0</v>
      </c>
      <c r="R143" s="19">
        <v>6.5</v>
      </c>
      <c r="S143" s="860"/>
      <c r="T143" s="861"/>
    </row>
    <row r="144" spans="1:20" ht="17.25" customHeight="1">
      <c r="A144" s="1211"/>
      <c r="B144" s="1186" t="s">
        <v>106</v>
      </c>
      <c r="C144" s="1219">
        <v>32</v>
      </c>
      <c r="D144" s="805">
        <v>158</v>
      </c>
      <c r="E144" s="18" t="s">
        <v>107</v>
      </c>
      <c r="F144" s="809" t="s">
        <v>108</v>
      </c>
      <c r="G144" s="52">
        <v>0</v>
      </c>
      <c r="H144" s="53">
        <v>0</v>
      </c>
      <c r="I144" s="53">
        <v>0</v>
      </c>
      <c r="J144" s="6">
        <v>165</v>
      </c>
      <c r="K144" s="52">
        <v>0</v>
      </c>
      <c r="L144" s="53">
        <v>0</v>
      </c>
      <c r="M144" s="53">
        <v>0</v>
      </c>
      <c r="N144" s="19">
        <v>161</v>
      </c>
      <c r="O144" s="54">
        <v>0</v>
      </c>
      <c r="P144" s="53">
        <v>0</v>
      </c>
      <c r="Q144" s="53">
        <v>0</v>
      </c>
      <c r="R144" s="19">
        <v>160</v>
      </c>
    </row>
    <row r="145" spans="1:22" ht="17.25" customHeight="1">
      <c r="A145" s="1211"/>
      <c r="B145" s="1196"/>
      <c r="C145" s="1216"/>
      <c r="D145" s="811">
        <v>6.3</v>
      </c>
      <c r="E145" s="810"/>
      <c r="F145" s="812"/>
      <c r="G145" s="49">
        <v>0</v>
      </c>
      <c r="H145" s="50">
        <v>0</v>
      </c>
      <c r="I145" s="50">
        <v>0</v>
      </c>
      <c r="J145" s="8">
        <v>6.5</v>
      </c>
      <c r="K145" s="49">
        <v>0</v>
      </c>
      <c r="L145" s="50">
        <v>0</v>
      </c>
      <c r="M145" s="50">
        <v>0</v>
      </c>
      <c r="N145" s="9">
        <v>6.5</v>
      </c>
      <c r="O145" s="51">
        <v>0</v>
      </c>
      <c r="P145" s="50">
        <v>0</v>
      </c>
      <c r="Q145" s="50">
        <v>0</v>
      </c>
      <c r="R145" s="9">
        <v>6.5</v>
      </c>
    </row>
    <row r="146" spans="1:22" ht="17.25" customHeight="1" thickBot="1">
      <c r="A146" s="1211"/>
      <c r="B146" s="23" t="s">
        <v>37</v>
      </c>
      <c r="C146" s="862"/>
      <c r="D146" s="818"/>
      <c r="E146" s="837"/>
      <c r="F146" s="838"/>
      <c r="G146" s="55"/>
      <c r="H146" s="56">
        <f>H143+H145</f>
        <v>0</v>
      </c>
      <c r="I146" s="56">
        <f t="shared" ref="I146:Q146" si="12">I143+I145</f>
        <v>0</v>
      </c>
      <c r="J146" s="11"/>
      <c r="K146" s="55"/>
      <c r="L146" s="56">
        <f t="shared" si="12"/>
        <v>0</v>
      </c>
      <c r="M146" s="56">
        <f t="shared" si="12"/>
        <v>0</v>
      </c>
      <c r="N146" s="29"/>
      <c r="O146" s="57"/>
      <c r="P146" s="56">
        <f t="shared" si="12"/>
        <v>0</v>
      </c>
      <c r="Q146" s="56">
        <f t="shared" si="12"/>
        <v>0</v>
      </c>
      <c r="R146" s="29"/>
    </row>
    <row r="147" spans="1:22" ht="17.25" customHeight="1">
      <c r="A147" s="1221"/>
      <c r="B147" s="863" t="s">
        <v>109</v>
      </c>
      <c r="C147" s="864"/>
      <c r="D147" s="800"/>
      <c r="E147" s="16"/>
      <c r="F147" s="802"/>
      <c r="G147" s="804">
        <v>58</v>
      </c>
      <c r="H147" s="47">
        <v>-15</v>
      </c>
      <c r="I147" s="47">
        <v>-5</v>
      </c>
      <c r="J147" s="17">
        <v>161</v>
      </c>
      <c r="K147" s="803">
        <v>40</v>
      </c>
      <c r="L147" s="47">
        <v>10.43</v>
      </c>
      <c r="M147" s="47">
        <v>12.87</v>
      </c>
      <c r="N147" s="38">
        <v>161</v>
      </c>
      <c r="O147" s="804">
        <v>44</v>
      </c>
      <c r="P147" s="47">
        <v>11.5</v>
      </c>
      <c r="Q147" s="47">
        <v>8.2200000000000006</v>
      </c>
      <c r="R147" s="38">
        <v>161</v>
      </c>
    </row>
    <row r="148" spans="1:22" ht="17.25" customHeight="1">
      <c r="A148" s="1221"/>
      <c r="B148" s="23" t="s">
        <v>110</v>
      </c>
      <c r="C148" s="834"/>
      <c r="D148" s="805"/>
      <c r="E148" s="18"/>
      <c r="F148" s="809"/>
      <c r="G148" s="808">
        <v>40</v>
      </c>
      <c r="H148" s="53">
        <v>-10</v>
      </c>
      <c r="I148" s="53">
        <v>0</v>
      </c>
      <c r="J148" s="6">
        <v>165</v>
      </c>
      <c r="K148" s="807">
        <v>120</v>
      </c>
      <c r="L148" s="53">
        <v>30</v>
      </c>
      <c r="M148" s="53">
        <v>0</v>
      </c>
      <c r="N148" s="19">
        <v>161</v>
      </c>
      <c r="O148" s="808">
        <v>120</v>
      </c>
      <c r="P148" s="53">
        <v>30</v>
      </c>
      <c r="Q148" s="53">
        <v>0</v>
      </c>
      <c r="R148" s="19">
        <v>160</v>
      </c>
    </row>
    <row r="149" spans="1:22" ht="17.25" customHeight="1">
      <c r="A149" s="1221"/>
      <c r="B149" s="23" t="s">
        <v>111</v>
      </c>
      <c r="C149" s="834"/>
      <c r="D149" s="805"/>
      <c r="E149" s="18"/>
      <c r="F149" s="809"/>
      <c r="G149" s="808">
        <v>50</v>
      </c>
      <c r="H149" s="53">
        <v>10</v>
      </c>
      <c r="I149" s="53">
        <v>0</v>
      </c>
      <c r="J149" s="6">
        <v>165</v>
      </c>
      <c r="K149" s="807">
        <v>120</v>
      </c>
      <c r="L149" s="53">
        <v>-30</v>
      </c>
      <c r="M149" s="53">
        <v>0</v>
      </c>
      <c r="N149" s="19">
        <v>161</v>
      </c>
      <c r="O149" s="808">
        <v>120</v>
      </c>
      <c r="P149" s="53">
        <v>-30</v>
      </c>
      <c r="Q149" s="53">
        <v>0</v>
      </c>
      <c r="R149" s="19">
        <v>161</v>
      </c>
    </row>
    <row r="150" spans="1:22" ht="17.25" customHeight="1">
      <c r="A150" s="1221"/>
      <c r="B150" s="23" t="s">
        <v>112</v>
      </c>
      <c r="C150" s="834"/>
      <c r="D150" s="805"/>
      <c r="E150" s="18"/>
      <c r="F150" s="809"/>
      <c r="G150" s="808">
        <v>10</v>
      </c>
      <c r="H150" s="53">
        <v>2.72</v>
      </c>
      <c r="I150" s="53">
        <v>3.36</v>
      </c>
      <c r="J150" s="6">
        <v>165</v>
      </c>
      <c r="K150" s="807">
        <v>97</v>
      </c>
      <c r="L150" s="53">
        <v>-25</v>
      </c>
      <c r="M150" s="53">
        <v>-15</v>
      </c>
      <c r="N150" s="19">
        <v>161</v>
      </c>
      <c r="O150" s="808">
        <v>97</v>
      </c>
      <c r="P150" s="53">
        <v>-25</v>
      </c>
      <c r="Q150" s="53">
        <v>-10</v>
      </c>
      <c r="R150" s="19">
        <v>162</v>
      </c>
    </row>
    <row r="151" spans="1:22" ht="17.25" customHeight="1">
      <c r="A151" s="1221"/>
      <c r="B151" s="23" t="s">
        <v>113</v>
      </c>
      <c r="C151" s="847">
        <v>1</v>
      </c>
      <c r="D151" s="805"/>
      <c r="E151" s="18"/>
      <c r="F151" s="809"/>
      <c r="G151" s="808">
        <v>56</v>
      </c>
      <c r="H151" s="53">
        <v>3.43</v>
      </c>
      <c r="I151" s="53">
        <v>0.57999999999999996</v>
      </c>
      <c r="J151" s="6">
        <v>36.299999999999997</v>
      </c>
      <c r="K151" s="807">
        <v>72</v>
      </c>
      <c r="L151" s="53">
        <v>4.47</v>
      </c>
      <c r="M151" s="53">
        <v>0.75</v>
      </c>
      <c r="N151" s="19">
        <v>36</v>
      </c>
      <c r="O151" s="808">
        <v>69</v>
      </c>
      <c r="P151" s="53">
        <v>4.25</v>
      </c>
      <c r="Q151" s="53">
        <v>0.73</v>
      </c>
      <c r="R151" s="19">
        <v>36</v>
      </c>
    </row>
    <row r="152" spans="1:22" ht="17.25" customHeight="1">
      <c r="A152" s="1221"/>
      <c r="B152" s="23" t="s">
        <v>114</v>
      </c>
      <c r="C152" s="847">
        <v>1</v>
      </c>
      <c r="D152" s="805"/>
      <c r="E152" s="18"/>
      <c r="F152" s="809"/>
      <c r="G152" s="808">
        <v>4</v>
      </c>
      <c r="H152" s="53">
        <v>0.87</v>
      </c>
      <c r="I152" s="53">
        <v>0.11</v>
      </c>
      <c r="J152" s="6">
        <v>36.299999999999997</v>
      </c>
      <c r="K152" s="807">
        <v>13</v>
      </c>
      <c r="L152" s="53">
        <v>0.82</v>
      </c>
      <c r="M152" s="53">
        <v>0.15</v>
      </c>
      <c r="N152" s="19">
        <v>36</v>
      </c>
      <c r="O152" s="808">
        <v>6</v>
      </c>
      <c r="P152" s="53">
        <v>0.39</v>
      </c>
      <c r="Q152" s="53">
        <v>0.13</v>
      </c>
      <c r="R152" s="19">
        <v>36</v>
      </c>
    </row>
    <row r="153" spans="1:22" ht="17.25" customHeight="1">
      <c r="A153" s="1221"/>
      <c r="B153" s="24" t="s">
        <v>115</v>
      </c>
      <c r="C153" s="816">
        <v>2</v>
      </c>
      <c r="D153" s="805"/>
      <c r="E153" s="18"/>
      <c r="F153" s="809"/>
      <c r="G153" s="808">
        <v>33</v>
      </c>
      <c r="H153" s="53">
        <v>2.25</v>
      </c>
      <c r="I153" s="53">
        <v>0.22</v>
      </c>
      <c r="J153" s="6">
        <v>36</v>
      </c>
      <c r="K153" s="807">
        <v>51</v>
      </c>
      <c r="L153" s="53">
        <v>3.15</v>
      </c>
      <c r="M153" s="53">
        <v>0.36</v>
      </c>
      <c r="N153" s="19">
        <v>35.799999999999997</v>
      </c>
      <c r="O153" s="808">
        <v>39</v>
      </c>
      <c r="P153" s="53">
        <v>2.4300000000000002</v>
      </c>
      <c r="Q153" s="53">
        <v>0.25</v>
      </c>
      <c r="R153" s="19">
        <v>35.799999999999997</v>
      </c>
    </row>
    <row r="154" spans="1:22" ht="17.25" customHeight="1" thickBot="1">
      <c r="A154" s="1222"/>
      <c r="B154" s="30" t="s">
        <v>116</v>
      </c>
      <c r="C154" s="817">
        <v>2</v>
      </c>
      <c r="D154" s="818"/>
      <c r="E154" s="837"/>
      <c r="F154" s="838"/>
      <c r="G154" s="822">
        <v>23</v>
      </c>
      <c r="H154" s="56">
        <v>1.45</v>
      </c>
      <c r="I154" s="56">
        <v>0.42</v>
      </c>
      <c r="J154" s="11">
        <v>36</v>
      </c>
      <c r="K154" s="821">
        <v>27</v>
      </c>
      <c r="L154" s="56">
        <v>1.7</v>
      </c>
      <c r="M154" s="56">
        <v>0.51</v>
      </c>
      <c r="N154" s="29">
        <v>35.799999999999997</v>
      </c>
      <c r="O154" s="822">
        <v>32</v>
      </c>
      <c r="P154" s="56">
        <v>2.0099999999999998</v>
      </c>
      <c r="Q154" s="56">
        <v>0.61</v>
      </c>
      <c r="R154" s="29">
        <v>35.799999999999997</v>
      </c>
    </row>
    <row r="155" spans="1:22" ht="17.25" customHeight="1">
      <c r="A155" s="1210">
        <v>89</v>
      </c>
      <c r="B155" s="1185" t="s">
        <v>21</v>
      </c>
      <c r="C155" s="1215">
        <v>25</v>
      </c>
      <c r="D155" s="800">
        <v>158</v>
      </c>
      <c r="E155" s="16" t="s">
        <v>117</v>
      </c>
      <c r="F155" s="802" t="s">
        <v>26</v>
      </c>
      <c r="G155" s="803">
        <v>9</v>
      </c>
      <c r="H155" s="47">
        <v>2.5099999999999998</v>
      </c>
      <c r="I155" s="47">
        <v>0.91</v>
      </c>
      <c r="J155" s="17">
        <v>163</v>
      </c>
      <c r="K155" s="803">
        <v>12</v>
      </c>
      <c r="L155" s="47">
        <v>3.02</v>
      </c>
      <c r="M155" s="47">
        <v>1.19</v>
      </c>
      <c r="N155" s="38">
        <v>163</v>
      </c>
      <c r="O155" s="804">
        <v>11</v>
      </c>
      <c r="P155" s="47">
        <v>2.81</v>
      </c>
      <c r="Q155" s="47">
        <v>1.04</v>
      </c>
      <c r="R155" s="38">
        <v>163</v>
      </c>
    </row>
    <row r="156" spans="1:22" ht="17.25" customHeight="1">
      <c r="A156" s="1211"/>
      <c r="B156" s="1186"/>
      <c r="C156" s="1216"/>
      <c r="D156" s="805">
        <v>38.5</v>
      </c>
      <c r="E156" s="18" t="s">
        <v>27</v>
      </c>
      <c r="F156" s="809" t="s">
        <v>28</v>
      </c>
      <c r="G156" s="807">
        <v>26</v>
      </c>
      <c r="H156" s="53">
        <v>1.65</v>
      </c>
      <c r="I156" s="53">
        <v>0.49</v>
      </c>
      <c r="J156" s="6">
        <v>36</v>
      </c>
      <c r="K156" s="807">
        <v>35</v>
      </c>
      <c r="L156" s="53">
        <v>2.2000000000000002</v>
      </c>
      <c r="M156" s="53">
        <v>0.76</v>
      </c>
      <c r="N156" s="19">
        <v>36</v>
      </c>
      <c r="O156" s="808">
        <v>31</v>
      </c>
      <c r="P156" s="53">
        <v>1.95</v>
      </c>
      <c r="Q156" s="53">
        <v>0.63</v>
      </c>
      <c r="R156" s="19">
        <v>36</v>
      </c>
      <c r="V156" s="745">
        <v>37</v>
      </c>
    </row>
    <row r="157" spans="1:22" ht="17.25" customHeight="1">
      <c r="A157" s="1211"/>
      <c r="B157" s="1186"/>
      <c r="C157" s="1217"/>
      <c r="D157" s="805">
        <v>6.6</v>
      </c>
      <c r="E157" s="18"/>
      <c r="F157" s="809"/>
      <c r="G157" s="807">
        <v>86</v>
      </c>
      <c r="H157" s="53">
        <v>0.86</v>
      </c>
      <c r="I157" s="53">
        <v>0.42</v>
      </c>
      <c r="J157" s="6">
        <v>6.1</v>
      </c>
      <c r="K157" s="807">
        <v>82</v>
      </c>
      <c r="L157" s="53">
        <v>0.82</v>
      </c>
      <c r="M157" s="53">
        <v>0.43</v>
      </c>
      <c r="N157" s="19">
        <v>6.1</v>
      </c>
      <c r="O157" s="808">
        <v>86</v>
      </c>
      <c r="P157" s="53">
        <v>0.86</v>
      </c>
      <c r="Q157" s="53">
        <v>0.41</v>
      </c>
      <c r="R157" s="19">
        <v>6.1</v>
      </c>
    </row>
    <row r="158" spans="1:22" ht="17.25" customHeight="1">
      <c r="A158" s="1211"/>
      <c r="B158" s="1186" t="s">
        <v>24</v>
      </c>
      <c r="C158" s="1219">
        <v>25</v>
      </c>
      <c r="D158" s="805">
        <v>158</v>
      </c>
      <c r="E158" s="18" t="s">
        <v>117</v>
      </c>
      <c r="F158" s="809" t="s">
        <v>26</v>
      </c>
      <c r="G158" s="807">
        <v>16</v>
      </c>
      <c r="H158" s="53">
        <v>4.1100000000000003</v>
      </c>
      <c r="I158" s="53">
        <v>0.59</v>
      </c>
      <c r="J158" s="6">
        <v>160</v>
      </c>
      <c r="K158" s="807">
        <v>17</v>
      </c>
      <c r="L158" s="53">
        <v>4.3899999999999997</v>
      </c>
      <c r="M158" s="53">
        <v>0.6</v>
      </c>
      <c r="N158" s="19">
        <v>162</v>
      </c>
      <c r="O158" s="808">
        <v>16</v>
      </c>
      <c r="P158" s="53">
        <v>4.24</v>
      </c>
      <c r="Q158" s="53">
        <v>0.59</v>
      </c>
      <c r="R158" s="19">
        <v>162</v>
      </c>
    </row>
    <row r="159" spans="1:22" ht="17.25" customHeight="1">
      <c r="A159" s="1211"/>
      <c r="B159" s="1186"/>
      <c r="C159" s="1216"/>
      <c r="D159" s="805">
        <v>38.5</v>
      </c>
      <c r="E159" s="18" t="s">
        <v>27</v>
      </c>
      <c r="F159" s="809" t="s">
        <v>28</v>
      </c>
      <c r="G159" s="807">
        <v>58</v>
      </c>
      <c r="H159" s="53">
        <v>3.59</v>
      </c>
      <c r="I159" s="53">
        <v>0.41</v>
      </c>
      <c r="J159" s="6">
        <v>36</v>
      </c>
      <c r="K159" s="807">
        <v>58</v>
      </c>
      <c r="L159" s="53">
        <v>3.67</v>
      </c>
      <c r="M159" s="53">
        <v>0.41</v>
      </c>
      <c r="N159" s="19">
        <v>36</v>
      </c>
      <c r="O159" s="808">
        <v>58</v>
      </c>
      <c r="P159" s="53">
        <v>3.59</v>
      </c>
      <c r="Q159" s="53">
        <v>0.39</v>
      </c>
      <c r="R159" s="19">
        <v>36</v>
      </c>
    </row>
    <row r="160" spans="1:22" ht="17.25" customHeight="1">
      <c r="A160" s="1211"/>
      <c r="B160" s="1196"/>
      <c r="C160" s="1217"/>
      <c r="D160" s="811">
        <v>6.6</v>
      </c>
      <c r="E160" s="810"/>
      <c r="F160" s="812"/>
      <c r="G160" s="823">
        <v>52</v>
      </c>
      <c r="H160" s="824">
        <v>0.52</v>
      </c>
      <c r="I160" s="824">
        <v>0.18</v>
      </c>
      <c r="J160" s="14">
        <v>6.1</v>
      </c>
      <c r="K160" s="823">
        <v>72</v>
      </c>
      <c r="L160" s="824">
        <v>0.72</v>
      </c>
      <c r="M160" s="824">
        <v>0.19</v>
      </c>
      <c r="N160" s="39">
        <v>6.1</v>
      </c>
      <c r="O160" s="825">
        <v>65</v>
      </c>
      <c r="P160" s="824">
        <v>0.65</v>
      </c>
      <c r="Q160" s="824">
        <v>0.2</v>
      </c>
      <c r="R160" s="39">
        <v>6.1</v>
      </c>
    </row>
    <row r="161" spans="1:18" ht="17.25" customHeight="1">
      <c r="A161" s="1211"/>
      <c r="B161" s="23" t="s">
        <v>59</v>
      </c>
      <c r="C161" s="772"/>
      <c r="D161" s="811"/>
      <c r="E161" s="810"/>
      <c r="F161" s="812"/>
      <c r="G161" s="813"/>
      <c r="H161" s="50">
        <f>H156+H157+H159+H160</f>
        <v>6.6199999999999992</v>
      </c>
      <c r="I161" s="50">
        <f t="shared" ref="I161:Q161" si="13">I156+I157+I159+I160</f>
        <v>1.4999999999999998</v>
      </c>
      <c r="J161" s="8"/>
      <c r="K161" s="813"/>
      <c r="L161" s="50">
        <f t="shared" si="13"/>
        <v>7.4099999999999993</v>
      </c>
      <c r="M161" s="50">
        <f t="shared" si="13"/>
        <v>1.7899999999999998</v>
      </c>
      <c r="N161" s="9"/>
      <c r="O161" s="814"/>
      <c r="P161" s="50">
        <f t="shared" si="13"/>
        <v>7.0500000000000007</v>
      </c>
      <c r="Q161" s="50">
        <f t="shared" si="13"/>
        <v>1.6300000000000001</v>
      </c>
      <c r="R161" s="9"/>
    </row>
    <row r="162" spans="1:18" ht="17.25" customHeight="1">
      <c r="A162" s="1211"/>
      <c r="B162" s="24" t="s">
        <v>118</v>
      </c>
      <c r="C162" s="772"/>
      <c r="D162" s="811"/>
      <c r="E162" s="810"/>
      <c r="F162" s="812"/>
      <c r="G162" s="807">
        <v>9</v>
      </c>
      <c r="H162" s="53">
        <v>2.5099999999999998</v>
      </c>
      <c r="I162" s="53">
        <v>0.91</v>
      </c>
      <c r="J162" s="6">
        <v>163</v>
      </c>
      <c r="K162" s="807">
        <v>12</v>
      </c>
      <c r="L162" s="53">
        <v>3.02</v>
      </c>
      <c r="M162" s="53">
        <v>1.19</v>
      </c>
      <c r="N162" s="19">
        <v>163</v>
      </c>
      <c r="O162" s="808">
        <v>11</v>
      </c>
      <c r="P162" s="53">
        <v>2.81</v>
      </c>
      <c r="Q162" s="53">
        <v>1.04</v>
      </c>
      <c r="R162" s="19">
        <v>163</v>
      </c>
    </row>
    <row r="163" spans="1:18" ht="17.25" customHeight="1">
      <c r="A163" s="1211"/>
      <c r="B163" s="24" t="s">
        <v>119</v>
      </c>
      <c r="C163" s="770"/>
      <c r="D163" s="811"/>
      <c r="E163" s="810"/>
      <c r="F163" s="812"/>
      <c r="G163" s="807">
        <v>16</v>
      </c>
      <c r="H163" s="53">
        <v>4.1100000000000003</v>
      </c>
      <c r="I163" s="53">
        <v>0.59</v>
      </c>
      <c r="J163" s="6">
        <v>160</v>
      </c>
      <c r="K163" s="807">
        <v>17</v>
      </c>
      <c r="L163" s="53">
        <v>4.3899999999999997</v>
      </c>
      <c r="M163" s="53">
        <v>0.6</v>
      </c>
      <c r="N163" s="19">
        <v>162</v>
      </c>
      <c r="O163" s="808">
        <v>16</v>
      </c>
      <c r="P163" s="53">
        <v>4.24</v>
      </c>
      <c r="Q163" s="53">
        <v>0.59</v>
      </c>
      <c r="R163" s="19">
        <v>162</v>
      </c>
    </row>
    <row r="164" spans="1:18" ht="17.25" customHeight="1">
      <c r="A164" s="1221"/>
      <c r="B164" s="23" t="s">
        <v>120</v>
      </c>
      <c r="C164" s="826">
        <v>1</v>
      </c>
      <c r="D164" s="805"/>
      <c r="E164" s="18"/>
      <c r="F164" s="809"/>
      <c r="G164" s="807">
        <v>17</v>
      </c>
      <c r="H164" s="53">
        <v>1.1100000000000001</v>
      </c>
      <c r="I164" s="53">
        <v>0.3</v>
      </c>
      <c r="J164" s="6">
        <v>36</v>
      </c>
      <c r="K164" s="807">
        <v>18</v>
      </c>
      <c r="L164" s="53">
        <v>1.1499999999999999</v>
      </c>
      <c r="M164" s="53">
        <v>0.3</v>
      </c>
      <c r="N164" s="19">
        <v>36</v>
      </c>
      <c r="O164" s="808">
        <v>19</v>
      </c>
      <c r="P164" s="53">
        <v>1.2</v>
      </c>
      <c r="Q164" s="53">
        <v>0.3</v>
      </c>
      <c r="R164" s="19">
        <v>36</v>
      </c>
    </row>
    <row r="165" spans="1:18" ht="17.25" customHeight="1">
      <c r="A165" s="1221"/>
      <c r="B165" s="23" t="s">
        <v>74</v>
      </c>
      <c r="C165" s="826">
        <v>1</v>
      </c>
      <c r="D165" s="805"/>
      <c r="E165" s="18"/>
      <c r="F165" s="809"/>
      <c r="G165" s="52">
        <v>9</v>
      </c>
      <c r="H165" s="53">
        <v>0.54</v>
      </c>
      <c r="I165" s="53">
        <v>0.19</v>
      </c>
      <c r="J165" s="6">
        <v>36</v>
      </c>
      <c r="K165" s="52">
        <v>17</v>
      </c>
      <c r="L165" s="53">
        <v>1.05</v>
      </c>
      <c r="M165" s="53">
        <v>0.46</v>
      </c>
      <c r="N165" s="19">
        <v>36</v>
      </c>
      <c r="O165" s="54">
        <v>12</v>
      </c>
      <c r="P165" s="53">
        <v>0.75</v>
      </c>
      <c r="Q165" s="53">
        <v>0.33</v>
      </c>
      <c r="R165" s="19">
        <v>36</v>
      </c>
    </row>
    <row r="166" spans="1:18" ht="17.25" customHeight="1" thickBot="1">
      <c r="A166" s="1222"/>
      <c r="B166" s="30" t="s">
        <v>121</v>
      </c>
      <c r="C166" s="848">
        <v>2</v>
      </c>
      <c r="D166" s="818"/>
      <c r="E166" s="837"/>
      <c r="F166" s="838"/>
      <c r="G166" s="821">
        <v>58</v>
      </c>
      <c r="H166" s="56">
        <v>3.59</v>
      </c>
      <c r="I166" s="56">
        <v>0.41</v>
      </c>
      <c r="J166" s="11">
        <v>36</v>
      </c>
      <c r="K166" s="821">
        <v>58</v>
      </c>
      <c r="L166" s="56">
        <v>3.67</v>
      </c>
      <c r="M166" s="56">
        <v>0.41</v>
      </c>
      <c r="N166" s="29">
        <v>36</v>
      </c>
      <c r="O166" s="822">
        <v>58</v>
      </c>
      <c r="P166" s="56">
        <v>3.59</v>
      </c>
      <c r="Q166" s="56">
        <v>0.39</v>
      </c>
      <c r="R166" s="29">
        <v>36</v>
      </c>
    </row>
    <row r="167" spans="1:18" ht="17.25" customHeight="1">
      <c r="A167" s="1210">
        <v>97</v>
      </c>
      <c r="B167" s="1185" t="s">
        <v>21</v>
      </c>
      <c r="C167" s="1215">
        <v>25</v>
      </c>
      <c r="D167" s="800">
        <v>158</v>
      </c>
      <c r="E167" s="16" t="s">
        <v>57</v>
      </c>
      <c r="F167" s="802" t="s">
        <v>45</v>
      </c>
      <c r="G167" s="803">
        <v>7</v>
      </c>
      <c r="H167" s="47">
        <v>1.8</v>
      </c>
      <c r="I167" s="47">
        <v>0.93</v>
      </c>
      <c r="J167" s="4">
        <v>152</v>
      </c>
      <c r="K167" s="803">
        <v>10</v>
      </c>
      <c r="L167" s="47">
        <v>2.62</v>
      </c>
      <c r="M167" s="47">
        <v>1.07</v>
      </c>
      <c r="N167" s="5">
        <v>151</v>
      </c>
      <c r="O167" s="804">
        <v>10</v>
      </c>
      <c r="P167" s="47">
        <v>2.08</v>
      </c>
      <c r="Q167" s="47">
        <v>0.94</v>
      </c>
      <c r="R167" s="5">
        <v>151</v>
      </c>
    </row>
    <row r="168" spans="1:18" ht="17.25" customHeight="1">
      <c r="A168" s="1211"/>
      <c r="B168" s="1186"/>
      <c r="C168" s="1216"/>
      <c r="D168" s="805">
        <v>38.5</v>
      </c>
      <c r="E168" s="18" t="s">
        <v>27</v>
      </c>
      <c r="F168" s="809" t="s">
        <v>28</v>
      </c>
      <c r="G168" s="807">
        <v>8.65</v>
      </c>
      <c r="H168" s="53">
        <v>0.53</v>
      </c>
      <c r="I168" s="53">
        <v>0.52</v>
      </c>
      <c r="J168" s="20">
        <v>38.1</v>
      </c>
      <c r="K168" s="52">
        <v>14</v>
      </c>
      <c r="L168" s="53">
        <v>0.86</v>
      </c>
      <c r="M168" s="53">
        <v>0.52</v>
      </c>
      <c r="N168" s="7">
        <v>37.799999999999997</v>
      </c>
      <c r="O168" s="54">
        <v>11</v>
      </c>
      <c r="P168" s="53">
        <v>0.67</v>
      </c>
      <c r="Q168" s="53">
        <v>0.52</v>
      </c>
      <c r="R168" s="7">
        <v>37.6</v>
      </c>
    </row>
    <row r="169" spans="1:18" ht="17.25" customHeight="1">
      <c r="A169" s="1211"/>
      <c r="B169" s="1186"/>
      <c r="C169" s="1217"/>
      <c r="D169" s="805">
        <v>6.6</v>
      </c>
      <c r="E169" s="18"/>
      <c r="F169" s="812"/>
      <c r="G169" s="807">
        <v>127</v>
      </c>
      <c r="H169" s="53">
        <v>1.27</v>
      </c>
      <c r="I169" s="53">
        <v>0.41</v>
      </c>
      <c r="J169" s="20">
        <v>6.3</v>
      </c>
      <c r="K169" s="807">
        <v>176</v>
      </c>
      <c r="L169" s="53">
        <v>1.76</v>
      </c>
      <c r="M169" s="53">
        <v>0.55000000000000004</v>
      </c>
      <c r="N169" s="7">
        <v>6.2</v>
      </c>
      <c r="O169" s="808">
        <v>141</v>
      </c>
      <c r="P169" s="53">
        <v>1.41</v>
      </c>
      <c r="Q169" s="53">
        <v>0.42</v>
      </c>
      <c r="R169" s="7">
        <v>6.2</v>
      </c>
    </row>
    <row r="170" spans="1:18" ht="17.25" customHeight="1">
      <c r="A170" s="1211"/>
      <c r="B170" s="1186" t="s">
        <v>24</v>
      </c>
      <c r="C170" s="1219">
        <v>25</v>
      </c>
      <c r="D170" s="805">
        <v>158</v>
      </c>
      <c r="E170" s="18" t="s">
        <v>57</v>
      </c>
      <c r="F170" s="809" t="s">
        <v>45</v>
      </c>
      <c r="G170" s="807">
        <v>11</v>
      </c>
      <c r="H170" s="53">
        <v>2.73</v>
      </c>
      <c r="I170" s="53">
        <v>1.1299999999999999</v>
      </c>
      <c r="J170" s="20">
        <v>153</v>
      </c>
      <c r="K170" s="807">
        <v>13</v>
      </c>
      <c r="L170" s="53">
        <v>3.21</v>
      </c>
      <c r="M170" s="53">
        <v>1.24</v>
      </c>
      <c r="N170" s="7">
        <v>152</v>
      </c>
      <c r="O170" s="808">
        <v>11</v>
      </c>
      <c r="P170" s="53">
        <v>2.86</v>
      </c>
      <c r="Q170" s="53">
        <v>1.1000000000000001</v>
      </c>
      <c r="R170" s="7">
        <v>152</v>
      </c>
    </row>
    <row r="171" spans="1:18" ht="17.25" customHeight="1">
      <c r="A171" s="1211"/>
      <c r="B171" s="1186"/>
      <c r="C171" s="1216"/>
      <c r="D171" s="805">
        <v>38.5</v>
      </c>
      <c r="E171" s="18" t="s">
        <v>27</v>
      </c>
      <c r="F171" s="809" t="s">
        <v>28</v>
      </c>
      <c r="G171" s="807">
        <v>75</v>
      </c>
      <c r="H171" s="53">
        <v>2.04</v>
      </c>
      <c r="I171" s="53">
        <v>0.86</v>
      </c>
      <c r="J171" s="20">
        <v>37.5</v>
      </c>
      <c r="K171" s="52">
        <v>40</v>
      </c>
      <c r="L171" s="53">
        <v>2.46</v>
      </c>
      <c r="M171" s="53">
        <v>0.96</v>
      </c>
      <c r="N171" s="7">
        <v>37.4</v>
      </c>
      <c r="O171" s="51">
        <v>36</v>
      </c>
      <c r="P171" s="50">
        <v>2.19</v>
      </c>
      <c r="Q171" s="50">
        <v>0.86</v>
      </c>
      <c r="R171" s="7">
        <v>37.200000000000003</v>
      </c>
    </row>
    <row r="172" spans="1:18" ht="17.25" customHeight="1">
      <c r="A172" s="1211"/>
      <c r="B172" s="1196"/>
      <c r="C172" s="1217"/>
      <c r="D172" s="811">
        <v>6.6</v>
      </c>
      <c r="E172" s="810"/>
      <c r="F172" s="812"/>
      <c r="G172" s="813">
        <v>69</v>
      </c>
      <c r="H172" s="53">
        <v>0.69</v>
      </c>
      <c r="I172" s="53">
        <v>0.27</v>
      </c>
      <c r="J172" s="21">
        <v>6.2</v>
      </c>
      <c r="K172" s="52">
        <v>75</v>
      </c>
      <c r="L172" s="53">
        <v>0.75</v>
      </c>
      <c r="M172" s="53">
        <v>0.28000000000000003</v>
      </c>
      <c r="N172" s="10">
        <v>6.1</v>
      </c>
      <c r="O172" s="51">
        <v>67</v>
      </c>
      <c r="P172" s="50">
        <v>0.67</v>
      </c>
      <c r="Q172" s="50">
        <v>0.24</v>
      </c>
      <c r="R172" s="10">
        <v>6.2</v>
      </c>
    </row>
    <row r="173" spans="1:18" ht="17.25" customHeight="1">
      <c r="A173" s="1211"/>
      <c r="B173" s="23" t="s">
        <v>59</v>
      </c>
      <c r="C173" s="772"/>
      <c r="D173" s="811"/>
      <c r="E173" s="810"/>
      <c r="F173" s="812"/>
      <c r="G173" s="813"/>
      <c r="H173" s="50">
        <f>H168+H169+H171+H172</f>
        <v>4.5299999999999994</v>
      </c>
      <c r="I173" s="50">
        <f t="shared" ref="I173:Q173" si="14">I168+I169+I171+I172</f>
        <v>2.06</v>
      </c>
      <c r="J173" s="8"/>
      <c r="K173" s="813"/>
      <c r="L173" s="50">
        <f t="shared" si="14"/>
        <v>5.83</v>
      </c>
      <c r="M173" s="50">
        <f t="shared" si="14"/>
        <v>2.3100000000000005</v>
      </c>
      <c r="N173" s="9"/>
      <c r="O173" s="814"/>
      <c r="P173" s="50">
        <f t="shared" si="14"/>
        <v>4.9399999999999995</v>
      </c>
      <c r="Q173" s="50">
        <f t="shared" si="14"/>
        <v>2.04</v>
      </c>
      <c r="R173" s="9"/>
    </row>
    <row r="174" spans="1:18" ht="17.25" customHeight="1">
      <c r="A174" s="1211"/>
      <c r="B174" s="24" t="s">
        <v>122</v>
      </c>
      <c r="C174" s="772"/>
      <c r="D174" s="811"/>
      <c r="E174" s="810"/>
      <c r="F174" s="812"/>
      <c r="G174" s="813">
        <v>7</v>
      </c>
      <c r="H174" s="50">
        <v>1.8</v>
      </c>
      <c r="I174" s="50">
        <v>0.93</v>
      </c>
      <c r="J174" s="21">
        <v>152</v>
      </c>
      <c r="K174" s="813">
        <v>10</v>
      </c>
      <c r="L174" s="50">
        <v>2.62</v>
      </c>
      <c r="M174" s="50">
        <v>1.07</v>
      </c>
      <c r="N174" s="10">
        <v>151</v>
      </c>
      <c r="O174" s="814">
        <v>10</v>
      </c>
      <c r="P174" s="50">
        <v>2.08</v>
      </c>
      <c r="Q174" s="50">
        <v>0.94</v>
      </c>
      <c r="R174" s="10">
        <v>151</v>
      </c>
    </row>
    <row r="175" spans="1:18" ht="17.25" customHeight="1">
      <c r="A175" s="1211"/>
      <c r="B175" s="24" t="s">
        <v>123</v>
      </c>
      <c r="C175" s="770"/>
      <c r="D175" s="811"/>
      <c r="E175" s="810"/>
      <c r="F175" s="812"/>
      <c r="G175" s="813">
        <v>11</v>
      </c>
      <c r="H175" s="50">
        <v>2.73</v>
      </c>
      <c r="I175" s="50">
        <v>1.1299999999999999</v>
      </c>
      <c r="J175" s="21">
        <v>153</v>
      </c>
      <c r="K175" s="813">
        <v>13</v>
      </c>
      <c r="L175" s="50">
        <v>3.21</v>
      </c>
      <c r="M175" s="50">
        <v>1.24</v>
      </c>
      <c r="N175" s="10">
        <v>152</v>
      </c>
      <c r="O175" s="814">
        <v>11</v>
      </c>
      <c r="P175" s="50">
        <v>2.86</v>
      </c>
      <c r="Q175" s="50">
        <v>1.1000000000000001</v>
      </c>
      <c r="R175" s="10">
        <v>152</v>
      </c>
    </row>
    <row r="176" spans="1:18" ht="17.25" customHeight="1">
      <c r="A176" s="1221"/>
      <c r="B176" s="23" t="s">
        <v>124</v>
      </c>
      <c r="C176" s="826">
        <v>1</v>
      </c>
      <c r="D176" s="805"/>
      <c r="E176" s="18"/>
      <c r="F176" s="809"/>
      <c r="G176" s="807">
        <v>0</v>
      </c>
      <c r="H176" s="53">
        <v>0</v>
      </c>
      <c r="I176" s="53">
        <v>0</v>
      </c>
      <c r="J176" s="20">
        <v>0</v>
      </c>
      <c r="K176" s="807">
        <v>0</v>
      </c>
      <c r="L176" s="53">
        <v>0</v>
      </c>
      <c r="M176" s="53">
        <v>0</v>
      </c>
      <c r="N176" s="7">
        <v>0</v>
      </c>
      <c r="O176" s="808">
        <v>0</v>
      </c>
      <c r="P176" s="53">
        <v>0</v>
      </c>
      <c r="Q176" s="53">
        <v>0</v>
      </c>
      <c r="R176" s="7">
        <v>0</v>
      </c>
    </row>
    <row r="177" spans="1:26" ht="17.25" customHeight="1">
      <c r="A177" s="1221"/>
      <c r="B177" s="23" t="s">
        <v>125</v>
      </c>
      <c r="C177" s="826">
        <v>1</v>
      </c>
      <c r="D177" s="805"/>
      <c r="E177" s="18"/>
      <c r="F177" s="809"/>
      <c r="G177" s="807">
        <v>8</v>
      </c>
      <c r="H177" s="53">
        <v>0.53</v>
      </c>
      <c r="I177" s="53">
        <v>0.52</v>
      </c>
      <c r="J177" s="20">
        <v>38.1</v>
      </c>
      <c r="K177" s="52">
        <v>14</v>
      </c>
      <c r="L177" s="53">
        <v>0.86</v>
      </c>
      <c r="M177" s="53">
        <v>0.52</v>
      </c>
      <c r="N177" s="7">
        <v>37.799999999999997</v>
      </c>
      <c r="O177" s="54">
        <v>11</v>
      </c>
      <c r="P177" s="53">
        <v>0.67</v>
      </c>
      <c r="Q177" s="53">
        <v>0.52</v>
      </c>
      <c r="R177" s="7">
        <v>37.6</v>
      </c>
    </row>
    <row r="178" spans="1:26" ht="17.25" customHeight="1">
      <c r="A178" s="1221"/>
      <c r="B178" s="23" t="s">
        <v>126</v>
      </c>
      <c r="C178" s="826">
        <v>2</v>
      </c>
      <c r="D178" s="805"/>
      <c r="E178" s="18"/>
      <c r="F178" s="809"/>
      <c r="G178" s="807">
        <v>0</v>
      </c>
      <c r="H178" s="53">
        <v>0</v>
      </c>
      <c r="I178" s="53">
        <v>0</v>
      </c>
      <c r="J178" s="20">
        <v>0</v>
      </c>
      <c r="K178" s="807">
        <v>0</v>
      </c>
      <c r="L178" s="53">
        <v>0</v>
      </c>
      <c r="M178" s="53">
        <v>0</v>
      </c>
      <c r="N178" s="7">
        <v>0</v>
      </c>
      <c r="O178" s="808">
        <v>0</v>
      </c>
      <c r="P178" s="53">
        <v>0</v>
      </c>
      <c r="Q178" s="53">
        <v>0</v>
      </c>
      <c r="R178" s="7">
        <v>0</v>
      </c>
    </row>
    <row r="179" spans="1:26" ht="17.25" customHeight="1" thickBot="1">
      <c r="A179" s="1222"/>
      <c r="B179" s="30" t="s">
        <v>127</v>
      </c>
      <c r="C179" s="848">
        <v>2</v>
      </c>
      <c r="D179" s="818"/>
      <c r="E179" s="837"/>
      <c r="F179" s="838"/>
      <c r="G179" s="807">
        <v>75</v>
      </c>
      <c r="H179" s="53">
        <v>2.04</v>
      </c>
      <c r="I179" s="53">
        <v>0.86</v>
      </c>
      <c r="J179" s="20">
        <v>37.5</v>
      </c>
      <c r="K179" s="52">
        <v>40</v>
      </c>
      <c r="L179" s="53">
        <v>2.46</v>
      </c>
      <c r="M179" s="53">
        <v>0.96</v>
      </c>
      <c r="N179" s="7">
        <v>37.4</v>
      </c>
      <c r="O179" s="51">
        <v>36</v>
      </c>
      <c r="P179" s="50">
        <v>2.19</v>
      </c>
      <c r="Q179" s="50">
        <v>0.86</v>
      </c>
      <c r="R179" s="7">
        <v>37.200000000000003</v>
      </c>
    </row>
    <row r="180" spans="1:26" ht="17.25" customHeight="1">
      <c r="A180" s="1210">
        <v>98</v>
      </c>
      <c r="B180" s="1185" t="s">
        <v>21</v>
      </c>
      <c r="C180" s="1215">
        <v>16</v>
      </c>
      <c r="D180" s="800">
        <v>158</v>
      </c>
      <c r="E180" s="16" t="s">
        <v>27</v>
      </c>
      <c r="F180" s="802" t="s">
        <v>128</v>
      </c>
      <c r="G180" s="803">
        <v>0</v>
      </c>
      <c r="H180" s="47">
        <v>0</v>
      </c>
      <c r="I180" s="47">
        <v>0</v>
      </c>
      <c r="J180" s="17">
        <v>156.30000000000001</v>
      </c>
      <c r="K180" s="803">
        <v>0</v>
      </c>
      <c r="L180" s="47">
        <v>0</v>
      </c>
      <c r="M180" s="47">
        <v>0</v>
      </c>
      <c r="N180" s="38">
        <v>155</v>
      </c>
      <c r="O180" s="804">
        <v>0</v>
      </c>
      <c r="P180" s="47">
        <v>0</v>
      </c>
      <c r="Q180" s="47">
        <v>0</v>
      </c>
      <c r="R180" s="38">
        <v>155</v>
      </c>
    </row>
    <row r="181" spans="1:26" ht="17.25" customHeight="1">
      <c r="A181" s="1211"/>
      <c r="B181" s="1186"/>
      <c r="C181" s="1217"/>
      <c r="D181" s="805">
        <v>11</v>
      </c>
      <c r="E181" s="18"/>
      <c r="F181" s="809"/>
      <c r="G181" s="807">
        <v>0</v>
      </c>
      <c r="H181" s="53">
        <v>0</v>
      </c>
      <c r="I181" s="53">
        <v>0</v>
      </c>
      <c r="J181" s="6">
        <v>10.6</v>
      </c>
      <c r="K181" s="807">
        <v>0</v>
      </c>
      <c r="L181" s="53">
        <v>0</v>
      </c>
      <c r="M181" s="53">
        <v>0</v>
      </c>
      <c r="N181" s="19">
        <v>10.5</v>
      </c>
      <c r="O181" s="808">
        <v>0</v>
      </c>
      <c r="P181" s="53">
        <v>0</v>
      </c>
      <c r="Q181" s="53">
        <v>0</v>
      </c>
      <c r="R181" s="19">
        <v>10.6</v>
      </c>
      <c r="W181" s="865"/>
      <c r="X181" s="865"/>
      <c r="Y181" s="865"/>
      <c r="Z181" s="865"/>
    </row>
    <row r="182" spans="1:26" ht="17.25" customHeight="1" thickBot="1">
      <c r="A182" s="1211"/>
      <c r="B182" s="1186" t="s">
        <v>24</v>
      </c>
      <c r="C182" s="1219">
        <v>16</v>
      </c>
      <c r="D182" s="805">
        <v>158</v>
      </c>
      <c r="E182" s="18" t="s">
        <v>27</v>
      </c>
      <c r="F182" s="809" t="s">
        <v>128</v>
      </c>
      <c r="G182" s="807">
        <v>0</v>
      </c>
      <c r="H182" s="53">
        <v>0.04</v>
      </c>
      <c r="I182" s="53">
        <v>0</v>
      </c>
      <c r="J182" s="6">
        <v>160</v>
      </c>
      <c r="K182" s="807">
        <v>0</v>
      </c>
      <c r="L182" s="53">
        <v>0.04</v>
      </c>
      <c r="M182" s="53">
        <v>0</v>
      </c>
      <c r="N182" s="19">
        <v>158</v>
      </c>
      <c r="O182" s="808">
        <v>0</v>
      </c>
      <c r="P182" s="53">
        <v>0.04</v>
      </c>
      <c r="Q182" s="53">
        <v>0</v>
      </c>
      <c r="R182" s="19">
        <v>159</v>
      </c>
      <c r="W182" s="865"/>
      <c r="X182" s="865"/>
      <c r="Y182" s="865"/>
      <c r="Z182" s="865"/>
    </row>
    <row r="183" spans="1:26" ht="17.25" customHeight="1" thickBot="1">
      <c r="A183" s="1211"/>
      <c r="B183" s="1196"/>
      <c r="C183" s="1216"/>
      <c r="D183" s="811">
        <v>11</v>
      </c>
      <c r="E183" s="810"/>
      <c r="F183" s="812"/>
      <c r="G183" s="813">
        <v>2</v>
      </c>
      <c r="H183" s="50">
        <v>0.04</v>
      </c>
      <c r="I183" s="50">
        <v>0</v>
      </c>
      <c r="J183" s="8">
        <v>10.5</v>
      </c>
      <c r="K183" s="813">
        <v>2</v>
      </c>
      <c r="L183" s="50">
        <v>0.04</v>
      </c>
      <c r="M183" s="50">
        <v>0</v>
      </c>
      <c r="N183" s="9">
        <v>10.6</v>
      </c>
      <c r="O183" s="814">
        <v>2</v>
      </c>
      <c r="P183" s="50">
        <v>0.04</v>
      </c>
      <c r="Q183" s="50">
        <v>0</v>
      </c>
      <c r="R183" s="9">
        <v>10.6</v>
      </c>
      <c r="S183" s="866"/>
      <c r="T183" s="867"/>
      <c r="U183" s="867"/>
      <c r="V183" s="867"/>
      <c r="W183" s="865"/>
      <c r="X183" s="865"/>
      <c r="Y183" s="865"/>
      <c r="Z183" s="865"/>
    </row>
    <row r="184" spans="1:26" ht="17.25" customHeight="1" thickBot="1">
      <c r="A184" s="1183"/>
      <c r="B184" s="23" t="s">
        <v>37</v>
      </c>
      <c r="C184" s="815"/>
      <c r="D184" s="811"/>
      <c r="E184" s="810"/>
      <c r="F184" s="812"/>
      <c r="G184" s="813"/>
      <c r="H184" s="50">
        <f>H181+H183</f>
        <v>0.04</v>
      </c>
      <c r="I184" s="50">
        <f t="shared" ref="I184:Q184" si="15">I181+I183</f>
        <v>0</v>
      </c>
      <c r="J184" s="8"/>
      <c r="K184" s="813"/>
      <c r="L184" s="50">
        <f t="shared" si="15"/>
        <v>0.04</v>
      </c>
      <c r="M184" s="50">
        <f t="shared" si="15"/>
        <v>0</v>
      </c>
      <c r="N184" s="9"/>
      <c r="O184" s="814"/>
      <c r="P184" s="50">
        <f t="shared" si="15"/>
        <v>0.04</v>
      </c>
      <c r="Q184" s="50">
        <f t="shared" si="15"/>
        <v>0</v>
      </c>
      <c r="R184" s="8"/>
      <c r="S184" s="866"/>
      <c r="T184" s="867"/>
      <c r="U184" s="867"/>
      <c r="V184" s="867"/>
      <c r="W184" s="865"/>
      <c r="X184" s="865"/>
      <c r="Y184" s="865"/>
      <c r="Z184" s="865"/>
    </row>
    <row r="185" spans="1:26" ht="17.25" customHeight="1">
      <c r="A185" s="1183"/>
      <c r="B185" s="23" t="s">
        <v>129</v>
      </c>
      <c r="C185" s="815"/>
      <c r="D185" s="805"/>
      <c r="E185" s="18"/>
      <c r="F185" s="809"/>
      <c r="G185" s="807">
        <v>124</v>
      </c>
      <c r="H185" s="53">
        <v>-32.04</v>
      </c>
      <c r="I185" s="53">
        <v>-12.66</v>
      </c>
      <c r="J185" s="6">
        <v>160</v>
      </c>
      <c r="K185" s="807">
        <v>69</v>
      </c>
      <c r="L185" s="53">
        <v>-18</v>
      </c>
      <c r="M185" s="53">
        <v>-7.11</v>
      </c>
      <c r="N185" s="19">
        <v>158</v>
      </c>
      <c r="O185" s="808">
        <v>77</v>
      </c>
      <c r="P185" s="53">
        <v>-20.04</v>
      </c>
      <c r="Q185" s="53">
        <v>-7.92</v>
      </c>
      <c r="R185" s="6">
        <v>159</v>
      </c>
      <c r="S185" s="866"/>
      <c r="T185" s="867"/>
      <c r="U185" s="867"/>
      <c r="V185" s="868"/>
    </row>
    <row r="186" spans="1:26" ht="17.25" customHeight="1" thickBot="1">
      <c r="A186" s="1183"/>
      <c r="B186" s="23" t="s">
        <v>130</v>
      </c>
      <c r="C186" s="815"/>
      <c r="D186" s="805"/>
      <c r="E186" s="18"/>
      <c r="F186" s="809"/>
      <c r="G186" s="807">
        <v>124</v>
      </c>
      <c r="H186" s="53">
        <v>32</v>
      </c>
      <c r="I186" s="53">
        <v>12.64</v>
      </c>
      <c r="J186" s="6">
        <v>156.30000000000001</v>
      </c>
      <c r="K186" s="807">
        <v>69</v>
      </c>
      <c r="L186" s="53">
        <v>17.96</v>
      </c>
      <c r="M186" s="53">
        <v>7.09</v>
      </c>
      <c r="N186" s="19">
        <v>155</v>
      </c>
      <c r="O186" s="808">
        <v>77</v>
      </c>
      <c r="P186" s="53">
        <v>20</v>
      </c>
      <c r="Q186" s="53">
        <v>7.9</v>
      </c>
      <c r="R186" s="6">
        <v>155</v>
      </c>
      <c r="S186" s="869"/>
      <c r="T186" s="870"/>
      <c r="U186" s="870"/>
      <c r="V186" s="871"/>
    </row>
    <row r="187" spans="1:26" ht="17.25" customHeight="1" thickBot="1">
      <c r="A187" s="1212"/>
      <c r="B187" s="793" t="s">
        <v>131</v>
      </c>
      <c r="C187" s="770"/>
      <c r="D187" s="828"/>
      <c r="E187" s="829"/>
      <c r="F187" s="830"/>
      <c r="G187" s="807">
        <v>124</v>
      </c>
      <c r="H187" s="824">
        <v>32</v>
      </c>
      <c r="I187" s="824">
        <v>12.64</v>
      </c>
      <c r="J187" s="14">
        <v>160</v>
      </c>
      <c r="K187" s="823">
        <v>69</v>
      </c>
      <c r="L187" s="824">
        <v>17.96</v>
      </c>
      <c r="M187" s="824">
        <v>7.09</v>
      </c>
      <c r="N187" s="39">
        <v>158</v>
      </c>
      <c r="O187" s="825">
        <v>77</v>
      </c>
      <c r="P187" s="824">
        <v>20</v>
      </c>
      <c r="Q187" s="824">
        <v>7.9</v>
      </c>
      <c r="R187" s="39">
        <v>159</v>
      </c>
      <c r="S187" s="872"/>
      <c r="T187" s="865"/>
      <c r="U187" s="865"/>
      <c r="V187" s="865"/>
    </row>
    <row r="188" spans="1:26" ht="17.25" customHeight="1" thickBot="1">
      <c r="A188" s="1210">
        <v>100</v>
      </c>
      <c r="B188" s="1185" t="s">
        <v>21</v>
      </c>
      <c r="C188" s="1215">
        <v>16</v>
      </c>
      <c r="D188" s="800">
        <v>158</v>
      </c>
      <c r="E188" s="16" t="s">
        <v>58</v>
      </c>
      <c r="F188" s="802" t="s">
        <v>23</v>
      </c>
      <c r="G188" s="46">
        <v>11</v>
      </c>
      <c r="H188" s="47">
        <v>2.96</v>
      </c>
      <c r="I188" s="47">
        <v>0.39</v>
      </c>
      <c r="J188" s="17">
        <v>154</v>
      </c>
      <c r="K188" s="46">
        <v>12</v>
      </c>
      <c r="L188" s="47">
        <v>3.24</v>
      </c>
      <c r="M188" s="47">
        <v>0.42</v>
      </c>
      <c r="N188" s="38">
        <v>153</v>
      </c>
      <c r="O188" s="48">
        <v>15</v>
      </c>
      <c r="P188" s="47">
        <v>3.91</v>
      </c>
      <c r="Q188" s="47">
        <v>0.42</v>
      </c>
      <c r="R188" s="38">
        <v>153</v>
      </c>
      <c r="S188" s="869"/>
      <c r="T188" s="870"/>
      <c r="U188" s="870"/>
      <c r="V188" s="870"/>
    </row>
    <row r="189" spans="1:26" ht="17.25" customHeight="1">
      <c r="A189" s="1211"/>
      <c r="B189" s="1186"/>
      <c r="C189" s="1216"/>
      <c r="D189" s="805">
        <v>38.5</v>
      </c>
      <c r="E189" s="18" t="s">
        <v>27</v>
      </c>
      <c r="F189" s="809" t="s">
        <v>28</v>
      </c>
      <c r="G189" s="52">
        <v>41</v>
      </c>
      <c r="H189" s="53">
        <v>2.5099999999999998</v>
      </c>
      <c r="I189" s="53">
        <v>0.33</v>
      </c>
      <c r="J189" s="6">
        <v>35.799999999999997</v>
      </c>
      <c r="K189" s="52">
        <v>45</v>
      </c>
      <c r="L189" s="53">
        <v>2.75</v>
      </c>
      <c r="M189" s="53">
        <v>0.35</v>
      </c>
      <c r="N189" s="19">
        <v>35.200000000000003</v>
      </c>
      <c r="O189" s="54">
        <v>55</v>
      </c>
      <c r="P189" s="53">
        <v>3.43</v>
      </c>
      <c r="Q189" s="53">
        <v>0.36</v>
      </c>
      <c r="R189" s="19">
        <v>35.299999999999997</v>
      </c>
    </row>
    <row r="190" spans="1:26" ht="17.25" customHeight="1">
      <c r="A190" s="1211"/>
      <c r="B190" s="1186"/>
      <c r="C190" s="1217"/>
      <c r="D190" s="805">
        <v>11</v>
      </c>
      <c r="E190" s="18"/>
      <c r="F190" s="809"/>
      <c r="G190" s="52">
        <v>25</v>
      </c>
      <c r="H190" s="53">
        <v>0.45</v>
      </c>
      <c r="I190" s="53">
        <v>0.06</v>
      </c>
      <c r="J190" s="6">
        <v>11.2</v>
      </c>
      <c r="K190" s="52">
        <v>27</v>
      </c>
      <c r="L190" s="53">
        <v>0.49</v>
      </c>
      <c r="M190" s="53">
        <v>7.0000000000000007E-2</v>
      </c>
      <c r="N190" s="19">
        <v>11</v>
      </c>
      <c r="O190" s="54">
        <v>27</v>
      </c>
      <c r="P190" s="53">
        <v>0.48</v>
      </c>
      <c r="Q190" s="53">
        <v>0.06</v>
      </c>
      <c r="R190" s="19">
        <v>11.1</v>
      </c>
    </row>
    <row r="191" spans="1:26" ht="17.25" customHeight="1">
      <c r="A191" s="1211"/>
      <c r="B191" s="1186" t="s">
        <v>24</v>
      </c>
      <c r="C191" s="1219">
        <v>16</v>
      </c>
      <c r="D191" s="805">
        <v>150</v>
      </c>
      <c r="E191" s="18" t="s">
        <v>57</v>
      </c>
      <c r="F191" s="809" t="s">
        <v>72</v>
      </c>
      <c r="G191" s="52">
        <v>5</v>
      </c>
      <c r="H191" s="53">
        <v>1.4</v>
      </c>
      <c r="I191" s="53">
        <v>0.45</v>
      </c>
      <c r="J191" s="6">
        <v>152</v>
      </c>
      <c r="K191" s="52">
        <v>6</v>
      </c>
      <c r="L191" s="53">
        <v>1.66</v>
      </c>
      <c r="M191" s="53">
        <v>0.49</v>
      </c>
      <c r="N191" s="19">
        <v>151</v>
      </c>
      <c r="O191" s="54">
        <v>6</v>
      </c>
      <c r="P191" s="53">
        <v>1.67</v>
      </c>
      <c r="Q191" s="53">
        <v>0.78</v>
      </c>
      <c r="R191" s="19">
        <v>151</v>
      </c>
    </row>
    <row r="192" spans="1:26" ht="17.25" customHeight="1">
      <c r="A192" s="1211"/>
      <c r="B192" s="1186"/>
      <c r="C192" s="1216"/>
      <c r="D192" s="805">
        <v>38.5</v>
      </c>
      <c r="E192" s="18" t="s">
        <v>27</v>
      </c>
      <c r="F192" s="809" t="s">
        <v>28</v>
      </c>
      <c r="G192" s="52">
        <v>20</v>
      </c>
      <c r="H192" s="53">
        <v>1.22</v>
      </c>
      <c r="I192" s="53">
        <v>0.41</v>
      </c>
      <c r="J192" s="6">
        <v>36.6</v>
      </c>
      <c r="K192" s="52">
        <v>24</v>
      </c>
      <c r="L192" s="53">
        <v>1.41</v>
      </c>
      <c r="M192" s="53">
        <v>0.43</v>
      </c>
      <c r="N192" s="19">
        <v>35.6</v>
      </c>
      <c r="O192" s="54">
        <v>24</v>
      </c>
      <c r="P192" s="53">
        <v>1.44</v>
      </c>
      <c r="Q192" s="53">
        <v>0.42</v>
      </c>
      <c r="R192" s="19">
        <v>35.700000000000003</v>
      </c>
    </row>
    <row r="193" spans="1:20" ht="17.25" customHeight="1">
      <c r="A193" s="1211"/>
      <c r="B193" s="1196"/>
      <c r="C193" s="1217"/>
      <c r="D193" s="811">
        <v>11</v>
      </c>
      <c r="E193" s="810"/>
      <c r="F193" s="812"/>
      <c r="G193" s="823">
        <v>10</v>
      </c>
      <c r="H193" s="824">
        <v>0.18</v>
      </c>
      <c r="I193" s="824">
        <v>0.04</v>
      </c>
      <c r="J193" s="40">
        <v>11.3</v>
      </c>
      <c r="K193" s="823">
        <v>14</v>
      </c>
      <c r="L193" s="824">
        <v>0.25</v>
      </c>
      <c r="M193" s="824">
        <v>0.06</v>
      </c>
      <c r="N193" s="15">
        <v>11.1</v>
      </c>
      <c r="O193" s="825">
        <v>14</v>
      </c>
      <c r="P193" s="824">
        <v>0.23</v>
      </c>
      <c r="Q193" s="824">
        <v>0.06</v>
      </c>
      <c r="R193" s="15">
        <v>11.1</v>
      </c>
    </row>
    <row r="194" spans="1:20" ht="17.25" customHeight="1">
      <c r="A194" s="1211"/>
      <c r="B194" s="23" t="s">
        <v>132</v>
      </c>
      <c r="C194" s="772"/>
      <c r="D194" s="811"/>
      <c r="E194" s="810"/>
      <c r="F194" s="812"/>
      <c r="G194" s="813"/>
      <c r="H194" s="50">
        <f>H189+H190+H192+H193</f>
        <v>4.3599999999999994</v>
      </c>
      <c r="I194" s="50">
        <f t="shared" ref="I194:Q194" si="16">I189+I190+I192+I193</f>
        <v>0.84000000000000008</v>
      </c>
      <c r="J194" s="8"/>
      <c r="K194" s="813"/>
      <c r="L194" s="50">
        <f t="shared" si="16"/>
        <v>4.9000000000000004</v>
      </c>
      <c r="M194" s="50">
        <f t="shared" si="16"/>
        <v>0.90999999999999992</v>
      </c>
      <c r="N194" s="9"/>
      <c r="O194" s="814"/>
      <c r="P194" s="50">
        <f t="shared" si="16"/>
        <v>5.58</v>
      </c>
      <c r="Q194" s="50">
        <f t="shared" si="16"/>
        <v>0.89999999999999991</v>
      </c>
      <c r="R194" s="9"/>
    </row>
    <row r="195" spans="1:20" ht="17.25" customHeight="1">
      <c r="A195" s="1211"/>
      <c r="B195" s="24" t="s">
        <v>133</v>
      </c>
      <c r="C195" s="815"/>
      <c r="D195" s="811"/>
      <c r="E195" s="810"/>
      <c r="F195" s="812"/>
      <c r="G195" s="52">
        <v>11</v>
      </c>
      <c r="H195" s="53">
        <v>2.96</v>
      </c>
      <c r="I195" s="53">
        <v>0.39</v>
      </c>
      <c r="J195" s="6">
        <v>154</v>
      </c>
      <c r="K195" s="52">
        <v>12</v>
      </c>
      <c r="L195" s="53">
        <v>3.24</v>
      </c>
      <c r="M195" s="53">
        <v>0.42</v>
      </c>
      <c r="N195" s="19">
        <v>153</v>
      </c>
      <c r="O195" s="54">
        <v>15</v>
      </c>
      <c r="P195" s="53">
        <v>3.91</v>
      </c>
      <c r="Q195" s="53">
        <v>0.42</v>
      </c>
      <c r="R195" s="19">
        <v>153</v>
      </c>
    </row>
    <row r="196" spans="1:20" ht="17.25" customHeight="1">
      <c r="A196" s="1211"/>
      <c r="B196" s="24" t="s">
        <v>119</v>
      </c>
      <c r="C196" s="770"/>
      <c r="D196" s="811"/>
      <c r="E196" s="810"/>
      <c r="F196" s="812"/>
      <c r="G196" s="52">
        <v>5</v>
      </c>
      <c r="H196" s="53">
        <v>1.4</v>
      </c>
      <c r="I196" s="53">
        <v>0.45</v>
      </c>
      <c r="J196" s="6">
        <v>152</v>
      </c>
      <c r="K196" s="52">
        <v>6</v>
      </c>
      <c r="L196" s="53">
        <v>1.66</v>
      </c>
      <c r="M196" s="53">
        <v>0.49</v>
      </c>
      <c r="N196" s="19">
        <v>151</v>
      </c>
      <c r="O196" s="54">
        <v>6</v>
      </c>
      <c r="P196" s="53">
        <v>1.67</v>
      </c>
      <c r="Q196" s="53">
        <v>0.78</v>
      </c>
      <c r="R196" s="19">
        <v>151</v>
      </c>
    </row>
    <row r="197" spans="1:20" ht="17.25" customHeight="1">
      <c r="A197" s="1221"/>
      <c r="B197" s="23" t="s">
        <v>34</v>
      </c>
      <c r="C197" s="826">
        <v>1</v>
      </c>
      <c r="D197" s="805"/>
      <c r="E197" s="18"/>
      <c r="F197" s="809"/>
      <c r="G197" s="807">
        <v>41</v>
      </c>
      <c r="H197" s="53">
        <v>2.5099999999999998</v>
      </c>
      <c r="I197" s="53">
        <v>0.33</v>
      </c>
      <c r="J197" s="6">
        <v>35.799999999999997</v>
      </c>
      <c r="K197" s="807">
        <v>45</v>
      </c>
      <c r="L197" s="53">
        <v>2.75</v>
      </c>
      <c r="M197" s="53">
        <v>0.35</v>
      </c>
      <c r="N197" s="7">
        <v>35.200000000000003</v>
      </c>
      <c r="O197" s="808">
        <v>55</v>
      </c>
      <c r="P197" s="53">
        <v>3.43</v>
      </c>
      <c r="Q197" s="53">
        <v>0.36</v>
      </c>
      <c r="R197" s="7">
        <v>35.299999999999997</v>
      </c>
    </row>
    <row r="198" spans="1:20" ht="17.25" customHeight="1" thickBot="1">
      <c r="A198" s="1222"/>
      <c r="B198" s="30" t="s">
        <v>134</v>
      </c>
      <c r="C198" s="848">
        <v>2</v>
      </c>
      <c r="D198" s="818"/>
      <c r="E198" s="837"/>
      <c r="F198" s="838"/>
      <c r="G198" s="873">
        <v>20</v>
      </c>
      <c r="H198" s="53">
        <v>1.22</v>
      </c>
      <c r="I198" s="874">
        <v>0.41</v>
      </c>
      <c r="J198" s="41">
        <v>36.6</v>
      </c>
      <c r="K198" s="873">
        <v>24</v>
      </c>
      <c r="L198" s="53">
        <v>1.41</v>
      </c>
      <c r="M198" s="874">
        <v>0.43</v>
      </c>
      <c r="N198" s="42">
        <v>35.6</v>
      </c>
      <c r="O198" s="875">
        <v>24</v>
      </c>
      <c r="P198" s="53">
        <v>1.44</v>
      </c>
      <c r="Q198" s="874">
        <v>0.42</v>
      </c>
      <c r="R198" s="42">
        <v>35.700000000000003</v>
      </c>
    </row>
    <row r="199" spans="1:20" ht="17.25" customHeight="1">
      <c r="A199" s="1210">
        <v>101</v>
      </c>
      <c r="B199" s="1213" t="s">
        <v>21</v>
      </c>
      <c r="C199" s="1105">
        <v>6.3</v>
      </c>
      <c r="D199" s="876">
        <v>110</v>
      </c>
      <c r="E199" s="16" t="s">
        <v>135</v>
      </c>
      <c r="F199" s="802" t="s">
        <v>136</v>
      </c>
      <c r="G199" s="803">
        <v>1</v>
      </c>
      <c r="H199" s="47">
        <v>0.1</v>
      </c>
      <c r="I199" s="47">
        <v>0.04</v>
      </c>
      <c r="J199" s="17">
        <v>116</v>
      </c>
      <c r="K199" s="803">
        <v>1</v>
      </c>
      <c r="L199" s="47">
        <v>0.12</v>
      </c>
      <c r="M199" s="47">
        <v>0.04</v>
      </c>
      <c r="N199" s="38">
        <v>115</v>
      </c>
      <c r="O199" s="804">
        <v>1</v>
      </c>
      <c r="P199" s="47">
        <v>0.1</v>
      </c>
      <c r="Q199" s="47">
        <v>0.04</v>
      </c>
      <c r="R199" s="38">
        <v>116</v>
      </c>
    </row>
    <row r="200" spans="1:20" ht="17.25" customHeight="1">
      <c r="A200" s="1211"/>
      <c r="B200" s="1214"/>
      <c r="C200" s="1207"/>
      <c r="D200" s="877">
        <v>6</v>
      </c>
      <c r="E200" s="18"/>
      <c r="F200" s="809"/>
      <c r="G200" s="813">
        <v>10</v>
      </c>
      <c r="H200" s="50">
        <v>0.1</v>
      </c>
      <c r="I200" s="50">
        <v>0.04</v>
      </c>
      <c r="J200" s="8">
        <v>6.3</v>
      </c>
      <c r="K200" s="813">
        <v>12</v>
      </c>
      <c r="L200" s="50">
        <v>0.12</v>
      </c>
      <c r="M200" s="50">
        <v>0.04</v>
      </c>
      <c r="N200" s="9">
        <v>6.3</v>
      </c>
      <c r="O200" s="814">
        <v>10</v>
      </c>
      <c r="P200" s="50">
        <v>0.1</v>
      </c>
      <c r="Q200" s="50">
        <v>0.04</v>
      </c>
      <c r="R200" s="9">
        <v>6.2</v>
      </c>
    </row>
    <row r="201" spans="1:20" ht="17.25" customHeight="1">
      <c r="A201" s="1211"/>
      <c r="B201" s="878" t="s">
        <v>137</v>
      </c>
      <c r="C201" s="836"/>
      <c r="D201" s="879"/>
      <c r="E201" s="842"/>
      <c r="F201" s="843"/>
      <c r="G201" s="807">
        <v>1</v>
      </c>
      <c r="H201" s="53">
        <v>0.1</v>
      </c>
      <c r="I201" s="53">
        <v>0.04</v>
      </c>
      <c r="J201" s="6">
        <v>116</v>
      </c>
      <c r="K201" s="807">
        <v>1</v>
      </c>
      <c r="L201" s="53">
        <v>0.12</v>
      </c>
      <c r="M201" s="53">
        <v>0.04</v>
      </c>
      <c r="N201" s="19">
        <v>115</v>
      </c>
      <c r="O201" s="808">
        <v>1</v>
      </c>
      <c r="P201" s="53">
        <v>0.1</v>
      </c>
      <c r="Q201" s="53">
        <v>0.04</v>
      </c>
      <c r="R201" s="19">
        <v>116</v>
      </c>
    </row>
    <row r="202" spans="1:20" ht="17.25" customHeight="1" thickBot="1">
      <c r="A202" s="1212"/>
      <c r="B202" s="880" t="s">
        <v>138</v>
      </c>
      <c r="C202" s="793"/>
      <c r="D202" s="881"/>
      <c r="E202" s="829"/>
      <c r="F202" s="830"/>
      <c r="G202" s="823">
        <v>0</v>
      </c>
      <c r="H202" s="824">
        <v>0</v>
      </c>
      <c r="I202" s="824">
        <v>0</v>
      </c>
      <c r="J202" s="14">
        <v>117</v>
      </c>
      <c r="K202" s="823">
        <v>0</v>
      </c>
      <c r="L202" s="824">
        <v>0</v>
      </c>
      <c r="M202" s="824">
        <v>0</v>
      </c>
      <c r="N202" s="39">
        <v>116</v>
      </c>
      <c r="O202" s="825">
        <v>0</v>
      </c>
      <c r="P202" s="824">
        <v>0</v>
      </c>
      <c r="Q202" s="824">
        <v>0</v>
      </c>
      <c r="R202" s="39">
        <v>116</v>
      </c>
    </row>
    <row r="203" spans="1:20" ht="17.25" customHeight="1">
      <c r="A203" s="1210">
        <v>109</v>
      </c>
      <c r="B203" s="1185" t="s">
        <v>21</v>
      </c>
      <c r="C203" s="1215">
        <v>32</v>
      </c>
      <c r="D203" s="800">
        <v>158</v>
      </c>
      <c r="E203" s="16" t="s">
        <v>104</v>
      </c>
      <c r="F203" s="802" t="s">
        <v>105</v>
      </c>
      <c r="G203" s="46">
        <v>0</v>
      </c>
      <c r="H203" s="47">
        <v>0</v>
      </c>
      <c r="I203" s="47">
        <v>0</v>
      </c>
      <c r="J203" s="17">
        <v>161</v>
      </c>
      <c r="K203" s="46">
        <v>0</v>
      </c>
      <c r="L203" s="47">
        <v>0</v>
      </c>
      <c r="M203" s="47">
        <v>0</v>
      </c>
      <c r="N203" s="38">
        <v>161</v>
      </c>
      <c r="O203" s="48">
        <v>0</v>
      </c>
      <c r="P203" s="47">
        <v>0</v>
      </c>
      <c r="Q203" s="47">
        <v>0</v>
      </c>
      <c r="R203" s="38">
        <v>161</v>
      </c>
    </row>
    <row r="204" spans="1:20" ht="17.25" customHeight="1">
      <c r="A204" s="1211"/>
      <c r="B204" s="1186"/>
      <c r="C204" s="1217"/>
      <c r="D204" s="805">
        <v>6.3</v>
      </c>
      <c r="E204" s="18"/>
      <c r="F204" s="809"/>
      <c r="G204" s="52">
        <v>0</v>
      </c>
      <c r="H204" s="53">
        <v>0</v>
      </c>
      <c r="I204" s="53">
        <v>0</v>
      </c>
      <c r="J204" s="6">
        <v>6.4</v>
      </c>
      <c r="K204" s="52">
        <v>0</v>
      </c>
      <c r="L204" s="53">
        <v>0</v>
      </c>
      <c r="M204" s="53">
        <v>0</v>
      </c>
      <c r="N204" s="19">
        <v>6.4</v>
      </c>
      <c r="O204" s="54">
        <v>0</v>
      </c>
      <c r="P204" s="53">
        <v>0</v>
      </c>
      <c r="Q204" s="53">
        <v>0</v>
      </c>
      <c r="R204" s="19">
        <v>6.4</v>
      </c>
    </row>
    <row r="205" spans="1:20" ht="17.25" customHeight="1">
      <c r="A205" s="1183"/>
      <c r="B205" s="1186" t="s">
        <v>24</v>
      </c>
      <c r="C205" s="1219">
        <v>32</v>
      </c>
      <c r="D205" s="805">
        <v>158</v>
      </c>
      <c r="E205" s="18" t="s">
        <v>104</v>
      </c>
      <c r="F205" s="809" t="s">
        <v>105</v>
      </c>
      <c r="G205" s="52">
        <v>0</v>
      </c>
      <c r="H205" s="53">
        <v>0</v>
      </c>
      <c r="I205" s="53">
        <v>0</v>
      </c>
      <c r="J205" s="6">
        <v>162</v>
      </c>
      <c r="K205" s="52">
        <v>0</v>
      </c>
      <c r="L205" s="53">
        <v>0</v>
      </c>
      <c r="M205" s="53">
        <v>0</v>
      </c>
      <c r="N205" s="19">
        <v>161</v>
      </c>
      <c r="O205" s="54">
        <v>0</v>
      </c>
      <c r="P205" s="53">
        <v>0</v>
      </c>
      <c r="Q205" s="53">
        <v>0</v>
      </c>
      <c r="R205" s="19">
        <v>162</v>
      </c>
      <c r="S205" s="860"/>
      <c r="T205" s="861"/>
    </row>
    <row r="206" spans="1:20" ht="17.25" customHeight="1">
      <c r="A206" s="1183"/>
      <c r="B206" s="1186"/>
      <c r="C206" s="1217"/>
      <c r="D206" s="805">
        <v>6.3</v>
      </c>
      <c r="E206" s="18"/>
      <c r="F206" s="809"/>
      <c r="G206" s="52">
        <v>0</v>
      </c>
      <c r="H206" s="53">
        <v>0</v>
      </c>
      <c r="I206" s="53">
        <v>0</v>
      </c>
      <c r="J206" s="6">
        <v>6.4</v>
      </c>
      <c r="K206" s="52">
        <v>0</v>
      </c>
      <c r="L206" s="53">
        <v>0</v>
      </c>
      <c r="M206" s="53">
        <v>0</v>
      </c>
      <c r="N206" s="19">
        <v>6.4</v>
      </c>
      <c r="O206" s="54">
        <v>0</v>
      </c>
      <c r="P206" s="53">
        <v>0</v>
      </c>
      <c r="Q206" s="53">
        <v>0</v>
      </c>
      <c r="R206" s="19">
        <v>6.4</v>
      </c>
    </row>
    <row r="207" spans="1:20" ht="17.25" customHeight="1">
      <c r="A207" s="1183"/>
      <c r="B207" s="23" t="s">
        <v>37</v>
      </c>
      <c r="C207" s="772"/>
      <c r="D207" s="841"/>
      <c r="E207" s="842"/>
      <c r="F207" s="843"/>
      <c r="G207" s="845"/>
      <c r="H207" s="33">
        <f>H204+H206</f>
        <v>0</v>
      </c>
      <c r="I207" s="33">
        <f t="shared" ref="I207:Q207" si="17">I204+I206</f>
        <v>0</v>
      </c>
      <c r="J207" s="25"/>
      <c r="K207" s="845"/>
      <c r="L207" s="33">
        <f t="shared" si="17"/>
        <v>0</v>
      </c>
      <c r="M207" s="33">
        <f t="shared" si="17"/>
        <v>0</v>
      </c>
      <c r="N207" s="26"/>
      <c r="O207" s="882"/>
      <c r="P207" s="33">
        <f t="shared" si="17"/>
        <v>0</v>
      </c>
      <c r="Q207" s="33">
        <f t="shared" si="17"/>
        <v>0</v>
      </c>
      <c r="R207" s="26"/>
    </row>
    <row r="208" spans="1:20" ht="17.25" customHeight="1">
      <c r="A208" s="1183"/>
      <c r="B208" s="23" t="s">
        <v>139</v>
      </c>
      <c r="C208" s="772"/>
      <c r="D208" s="841"/>
      <c r="E208" s="842"/>
      <c r="F208" s="843"/>
      <c r="G208" s="845">
        <v>0</v>
      </c>
      <c r="H208" s="33">
        <v>0</v>
      </c>
      <c r="I208" s="33">
        <v>0</v>
      </c>
      <c r="J208" s="25">
        <v>161</v>
      </c>
      <c r="K208" s="845">
        <v>0</v>
      </c>
      <c r="L208" s="33">
        <v>0</v>
      </c>
      <c r="M208" s="33">
        <v>0</v>
      </c>
      <c r="N208" s="26">
        <v>161</v>
      </c>
      <c r="O208" s="882">
        <v>0</v>
      </c>
      <c r="P208" s="33">
        <v>0</v>
      </c>
      <c r="Q208" s="33">
        <v>0</v>
      </c>
      <c r="R208" s="26">
        <v>161</v>
      </c>
    </row>
    <row r="209" spans="1:18" ht="17.25" customHeight="1" thickBot="1">
      <c r="A209" s="1212"/>
      <c r="B209" s="793" t="s">
        <v>140</v>
      </c>
      <c r="C209" s="770"/>
      <c r="D209" s="828"/>
      <c r="E209" s="829"/>
      <c r="F209" s="830"/>
      <c r="G209" s="883">
        <v>0</v>
      </c>
      <c r="H209" s="824">
        <v>0</v>
      </c>
      <c r="I209" s="824">
        <v>0</v>
      </c>
      <c r="J209" s="14">
        <v>162</v>
      </c>
      <c r="K209" s="883">
        <v>0</v>
      </c>
      <c r="L209" s="824">
        <v>0</v>
      </c>
      <c r="M209" s="824">
        <v>0</v>
      </c>
      <c r="N209" s="39">
        <v>161</v>
      </c>
      <c r="O209" s="884">
        <v>0</v>
      </c>
      <c r="P209" s="824">
        <v>0</v>
      </c>
      <c r="Q209" s="824">
        <v>0</v>
      </c>
      <c r="R209" s="39">
        <v>162</v>
      </c>
    </row>
    <row r="210" spans="1:18" ht="17.25" customHeight="1">
      <c r="A210" s="1210">
        <v>108</v>
      </c>
      <c r="B210" s="1185" t="s">
        <v>43</v>
      </c>
      <c r="C210" s="1215">
        <v>25</v>
      </c>
      <c r="D210" s="800">
        <v>158</v>
      </c>
      <c r="E210" s="16" t="s">
        <v>57</v>
      </c>
      <c r="F210" s="802" t="s">
        <v>72</v>
      </c>
      <c r="G210" s="803">
        <v>3</v>
      </c>
      <c r="H210" s="47">
        <v>0.87</v>
      </c>
      <c r="I210" s="47">
        <v>0.06</v>
      </c>
      <c r="J210" s="17">
        <v>157</v>
      </c>
      <c r="K210" s="803">
        <v>4</v>
      </c>
      <c r="L210" s="47">
        <v>1.18</v>
      </c>
      <c r="M210" s="47">
        <v>0.08</v>
      </c>
      <c r="N210" s="38">
        <v>155</v>
      </c>
      <c r="O210" s="804">
        <v>5</v>
      </c>
      <c r="P210" s="47">
        <v>1.24</v>
      </c>
      <c r="Q210" s="47">
        <v>7.0000000000000007E-2</v>
      </c>
      <c r="R210" s="38">
        <v>155</v>
      </c>
    </row>
    <row r="211" spans="1:18" ht="17.25" customHeight="1">
      <c r="A211" s="1211"/>
      <c r="B211" s="1186"/>
      <c r="C211" s="1216"/>
      <c r="D211" s="805">
        <v>38.5</v>
      </c>
      <c r="E211" s="18" t="s">
        <v>27</v>
      </c>
      <c r="F211" s="809" t="s">
        <v>28</v>
      </c>
      <c r="G211" s="807">
        <v>0</v>
      </c>
      <c r="H211" s="53">
        <v>0</v>
      </c>
      <c r="I211" s="53">
        <v>0</v>
      </c>
      <c r="J211" s="6">
        <v>0</v>
      </c>
      <c r="K211" s="807">
        <v>0</v>
      </c>
      <c r="L211" s="53">
        <v>0</v>
      </c>
      <c r="M211" s="53">
        <v>0</v>
      </c>
      <c r="N211" s="19">
        <v>0</v>
      </c>
      <c r="O211" s="808">
        <v>0</v>
      </c>
      <c r="P211" s="53">
        <v>0</v>
      </c>
      <c r="Q211" s="53">
        <v>0</v>
      </c>
      <c r="R211" s="19">
        <v>0</v>
      </c>
    </row>
    <row r="212" spans="1:18" ht="17.25" customHeight="1">
      <c r="A212" s="1211"/>
      <c r="B212" s="1186"/>
      <c r="C212" s="1217"/>
      <c r="D212" s="885">
        <v>6.3</v>
      </c>
      <c r="E212" s="18"/>
      <c r="F212" s="809"/>
      <c r="G212" s="807">
        <v>87</v>
      </c>
      <c r="H212" s="53">
        <v>0.87</v>
      </c>
      <c r="I212" s="53">
        <v>0.06</v>
      </c>
      <c r="J212" s="6">
        <v>6.4</v>
      </c>
      <c r="K212" s="807">
        <v>118</v>
      </c>
      <c r="L212" s="53">
        <v>1.18</v>
      </c>
      <c r="M212" s="53">
        <v>0.08</v>
      </c>
      <c r="N212" s="19">
        <v>6.3</v>
      </c>
      <c r="O212" s="808">
        <v>124</v>
      </c>
      <c r="P212" s="53">
        <v>1.24</v>
      </c>
      <c r="Q212" s="53">
        <v>7.0000000000000007E-2</v>
      </c>
      <c r="R212" s="19">
        <v>6.3</v>
      </c>
    </row>
    <row r="213" spans="1:18" ht="17.25" customHeight="1">
      <c r="A213" s="1211"/>
      <c r="B213" s="1186" t="s">
        <v>106</v>
      </c>
      <c r="C213" s="1219">
        <v>25</v>
      </c>
      <c r="D213" s="805">
        <v>158</v>
      </c>
      <c r="E213" s="18" t="s">
        <v>141</v>
      </c>
      <c r="F213" s="809" t="s">
        <v>28</v>
      </c>
      <c r="G213" s="807">
        <v>20</v>
      </c>
      <c r="H213" s="53">
        <v>5.19</v>
      </c>
      <c r="I213" s="53">
        <v>1.99</v>
      </c>
      <c r="J213" s="6">
        <v>162</v>
      </c>
      <c r="K213" s="807">
        <v>25</v>
      </c>
      <c r="L213" s="53">
        <v>6.64</v>
      </c>
      <c r="M213" s="53">
        <v>2.19</v>
      </c>
      <c r="N213" s="19">
        <v>158</v>
      </c>
      <c r="O213" s="808">
        <v>29</v>
      </c>
      <c r="P213" s="53">
        <v>7.67</v>
      </c>
      <c r="Q213" s="53">
        <v>2.54</v>
      </c>
      <c r="R213" s="19">
        <v>159</v>
      </c>
    </row>
    <row r="214" spans="1:18" ht="17.25" customHeight="1">
      <c r="A214" s="1211"/>
      <c r="B214" s="1186"/>
      <c r="C214" s="1216"/>
      <c r="D214" s="805">
        <v>38.5</v>
      </c>
      <c r="E214" s="18" t="s">
        <v>27</v>
      </c>
      <c r="F214" s="809" t="s">
        <v>28</v>
      </c>
      <c r="G214" s="52">
        <v>46</v>
      </c>
      <c r="H214" s="53">
        <v>2.82</v>
      </c>
      <c r="I214" s="53">
        <v>1.27</v>
      </c>
      <c r="J214" s="6">
        <v>36.799999999999997</v>
      </c>
      <c r="K214" s="52">
        <v>55</v>
      </c>
      <c r="L214" s="53">
        <v>3.34</v>
      </c>
      <c r="M214" s="53">
        <v>1.29</v>
      </c>
      <c r="N214" s="19">
        <v>36.700000000000003</v>
      </c>
      <c r="O214" s="54">
        <v>67</v>
      </c>
      <c r="P214" s="53">
        <v>4.1500000000000004</v>
      </c>
      <c r="Q214" s="53">
        <v>1.67</v>
      </c>
      <c r="R214" s="19">
        <v>36.700000000000003</v>
      </c>
    </row>
    <row r="215" spans="1:18" ht="17.25" customHeight="1">
      <c r="A215" s="1211"/>
      <c r="B215" s="1196"/>
      <c r="C215" s="1217"/>
      <c r="D215" s="811">
        <v>6.3</v>
      </c>
      <c r="E215" s="810"/>
      <c r="F215" s="812"/>
      <c r="G215" s="813">
        <v>237</v>
      </c>
      <c r="H215" s="50">
        <v>2.37</v>
      </c>
      <c r="I215" s="50">
        <v>0.72</v>
      </c>
      <c r="J215" s="8">
        <v>6.4</v>
      </c>
      <c r="K215" s="813">
        <v>330</v>
      </c>
      <c r="L215" s="50">
        <v>3.3</v>
      </c>
      <c r="M215" s="50">
        <v>0.9</v>
      </c>
      <c r="N215" s="9">
        <v>6.3</v>
      </c>
      <c r="O215" s="814">
        <v>352</v>
      </c>
      <c r="P215" s="50">
        <v>3.52</v>
      </c>
      <c r="Q215" s="50">
        <v>0.87</v>
      </c>
      <c r="R215" s="9">
        <v>6.3</v>
      </c>
    </row>
    <row r="216" spans="1:18" ht="17.25" customHeight="1">
      <c r="A216" s="1211"/>
      <c r="B216" s="23" t="s">
        <v>59</v>
      </c>
      <c r="C216" s="772"/>
      <c r="D216" s="811"/>
      <c r="E216" s="810"/>
      <c r="F216" s="812"/>
      <c r="G216" s="813"/>
      <c r="H216" s="50">
        <f>H211+H212+H214+H215</f>
        <v>6.0600000000000005</v>
      </c>
      <c r="I216" s="50">
        <f t="shared" ref="I216:Q216" si="18">I211+I212+I214+I215</f>
        <v>2.0499999999999998</v>
      </c>
      <c r="J216" s="8"/>
      <c r="K216" s="813"/>
      <c r="L216" s="50">
        <f t="shared" si="18"/>
        <v>7.8199999999999994</v>
      </c>
      <c r="M216" s="50">
        <f t="shared" si="18"/>
        <v>2.27</v>
      </c>
      <c r="N216" s="9"/>
      <c r="O216" s="814"/>
      <c r="P216" s="50">
        <f t="shared" si="18"/>
        <v>8.91</v>
      </c>
      <c r="Q216" s="50">
        <f t="shared" si="18"/>
        <v>2.61</v>
      </c>
      <c r="R216" s="9"/>
    </row>
    <row r="217" spans="1:18" ht="17.25" customHeight="1">
      <c r="A217" s="1211"/>
      <c r="B217" s="24" t="s">
        <v>142</v>
      </c>
      <c r="C217" s="815"/>
      <c r="D217" s="811"/>
      <c r="E217" s="810"/>
      <c r="F217" s="812"/>
      <c r="G217" s="807">
        <v>3</v>
      </c>
      <c r="H217" s="53">
        <v>0.87</v>
      </c>
      <c r="I217" s="53">
        <v>0.06</v>
      </c>
      <c r="J217" s="6">
        <v>157</v>
      </c>
      <c r="K217" s="807">
        <v>4</v>
      </c>
      <c r="L217" s="53">
        <v>1.18</v>
      </c>
      <c r="M217" s="53">
        <v>0.08</v>
      </c>
      <c r="N217" s="19">
        <v>155</v>
      </c>
      <c r="O217" s="808">
        <v>5</v>
      </c>
      <c r="P217" s="53">
        <v>1.24</v>
      </c>
      <c r="Q217" s="53">
        <v>7.0000000000000007E-2</v>
      </c>
      <c r="R217" s="19">
        <v>155</v>
      </c>
    </row>
    <row r="218" spans="1:18" ht="17.25" customHeight="1">
      <c r="A218" s="1211"/>
      <c r="B218" s="24" t="s">
        <v>83</v>
      </c>
      <c r="C218" s="770"/>
      <c r="D218" s="811"/>
      <c r="E218" s="810"/>
      <c r="F218" s="812"/>
      <c r="G218" s="807">
        <v>20</v>
      </c>
      <c r="H218" s="53">
        <v>5.19</v>
      </c>
      <c r="I218" s="53">
        <v>1.99</v>
      </c>
      <c r="J218" s="6">
        <v>162</v>
      </c>
      <c r="K218" s="807">
        <v>25</v>
      </c>
      <c r="L218" s="53">
        <v>6.64</v>
      </c>
      <c r="M218" s="53">
        <v>2.19</v>
      </c>
      <c r="N218" s="19">
        <v>158</v>
      </c>
      <c r="O218" s="808">
        <v>29</v>
      </c>
      <c r="P218" s="53">
        <v>7.67</v>
      </c>
      <c r="Q218" s="53">
        <v>2.54</v>
      </c>
      <c r="R218" s="19">
        <v>159</v>
      </c>
    </row>
    <row r="219" spans="1:18" ht="17.25" customHeight="1">
      <c r="A219" s="1221"/>
      <c r="B219" s="23" t="s">
        <v>87</v>
      </c>
      <c r="C219" s="826">
        <v>1</v>
      </c>
      <c r="D219" s="805"/>
      <c r="E219" s="18"/>
      <c r="F219" s="809"/>
      <c r="G219" s="807">
        <v>0</v>
      </c>
      <c r="H219" s="53">
        <v>0</v>
      </c>
      <c r="I219" s="53">
        <v>0</v>
      </c>
      <c r="J219" s="6">
        <v>0</v>
      </c>
      <c r="K219" s="807">
        <v>0</v>
      </c>
      <c r="L219" s="53">
        <v>0</v>
      </c>
      <c r="M219" s="53">
        <v>0</v>
      </c>
      <c r="N219" s="19">
        <v>0</v>
      </c>
      <c r="O219" s="808">
        <v>0</v>
      </c>
      <c r="P219" s="53">
        <v>0</v>
      </c>
      <c r="Q219" s="53">
        <v>0</v>
      </c>
      <c r="R219" s="19">
        <v>0</v>
      </c>
    </row>
    <row r="220" spans="1:18" ht="17.25" customHeight="1" thickBot="1">
      <c r="A220" s="1222"/>
      <c r="B220" s="30" t="s">
        <v>143</v>
      </c>
      <c r="C220" s="848">
        <v>2</v>
      </c>
      <c r="D220" s="818"/>
      <c r="E220" s="837"/>
      <c r="F220" s="838"/>
      <c r="G220" s="52">
        <v>46</v>
      </c>
      <c r="H220" s="53">
        <v>2.82</v>
      </c>
      <c r="I220" s="53">
        <v>1.27</v>
      </c>
      <c r="J220" s="6">
        <v>36.799999999999997</v>
      </c>
      <c r="K220" s="52">
        <v>55</v>
      </c>
      <c r="L220" s="53">
        <v>3.34</v>
      </c>
      <c r="M220" s="53">
        <v>1.29</v>
      </c>
      <c r="N220" s="19">
        <v>36.700000000000003</v>
      </c>
      <c r="O220" s="54">
        <v>67</v>
      </c>
      <c r="P220" s="53">
        <v>4.1500000000000004</v>
      </c>
      <c r="Q220" s="53">
        <v>1.67</v>
      </c>
      <c r="R220" s="19">
        <v>36.700000000000003</v>
      </c>
    </row>
    <row r="221" spans="1:18" ht="17.25" customHeight="1">
      <c r="A221" s="1182">
        <v>20</v>
      </c>
      <c r="B221" s="1185" t="s">
        <v>21</v>
      </c>
      <c r="C221" s="1215">
        <v>36</v>
      </c>
      <c r="D221" s="800">
        <v>110</v>
      </c>
      <c r="E221" s="16" t="s">
        <v>27</v>
      </c>
      <c r="F221" s="802" t="s">
        <v>13</v>
      </c>
      <c r="G221" s="46">
        <v>0</v>
      </c>
      <c r="H221" s="47">
        <v>0</v>
      </c>
      <c r="I221" s="47">
        <v>0</v>
      </c>
      <c r="J221" s="17">
        <v>116</v>
      </c>
      <c r="K221" s="46">
        <v>0</v>
      </c>
      <c r="L221" s="47">
        <v>0</v>
      </c>
      <c r="M221" s="47">
        <v>0</v>
      </c>
      <c r="N221" s="38">
        <v>115</v>
      </c>
      <c r="O221" s="48">
        <v>0</v>
      </c>
      <c r="P221" s="47">
        <v>0</v>
      </c>
      <c r="Q221" s="47">
        <v>0</v>
      </c>
      <c r="R221" s="38">
        <v>116</v>
      </c>
    </row>
    <row r="222" spans="1:18" ht="17.25" customHeight="1">
      <c r="A222" s="1183"/>
      <c r="B222" s="1186"/>
      <c r="C222" s="1217"/>
      <c r="D222" s="805">
        <v>11</v>
      </c>
      <c r="E222" s="18"/>
      <c r="F222" s="843"/>
      <c r="G222" s="52">
        <v>0</v>
      </c>
      <c r="H222" s="53">
        <v>0</v>
      </c>
      <c r="I222" s="53">
        <v>0</v>
      </c>
      <c r="J222" s="6">
        <v>0</v>
      </c>
      <c r="K222" s="52">
        <v>0</v>
      </c>
      <c r="L222" s="53">
        <v>0</v>
      </c>
      <c r="M222" s="53">
        <v>0</v>
      </c>
      <c r="N222" s="19">
        <v>0</v>
      </c>
      <c r="O222" s="54">
        <v>0</v>
      </c>
      <c r="P222" s="53">
        <v>0</v>
      </c>
      <c r="Q222" s="53">
        <v>0</v>
      </c>
      <c r="R222" s="19">
        <v>0</v>
      </c>
    </row>
    <row r="223" spans="1:18" ht="17.25" customHeight="1">
      <c r="A223" s="1183"/>
      <c r="B223" s="1186" t="s">
        <v>24</v>
      </c>
      <c r="C223" s="1219">
        <v>40</v>
      </c>
      <c r="D223" s="805">
        <v>110</v>
      </c>
      <c r="E223" s="18" t="s">
        <v>27</v>
      </c>
      <c r="F223" s="809" t="s">
        <v>144</v>
      </c>
      <c r="G223" s="807">
        <v>12</v>
      </c>
      <c r="H223" s="53">
        <v>2.2000000000000002</v>
      </c>
      <c r="I223" s="53">
        <v>1.59</v>
      </c>
      <c r="J223" s="20">
        <v>117</v>
      </c>
      <c r="K223" s="807">
        <v>16</v>
      </c>
      <c r="L223" s="53">
        <v>2.93</v>
      </c>
      <c r="M223" s="53">
        <v>1.91</v>
      </c>
      <c r="N223" s="19">
        <v>116</v>
      </c>
      <c r="O223" s="808">
        <v>15</v>
      </c>
      <c r="P223" s="53">
        <v>2.8</v>
      </c>
      <c r="Q223" s="53">
        <v>1.92</v>
      </c>
      <c r="R223" s="19">
        <v>116</v>
      </c>
    </row>
    <row r="224" spans="1:18" ht="17.25" customHeight="1">
      <c r="A224" s="1183"/>
      <c r="B224" s="1186"/>
      <c r="C224" s="1217"/>
      <c r="D224" s="805">
        <v>11</v>
      </c>
      <c r="E224" s="18"/>
      <c r="F224" s="809"/>
      <c r="G224" s="807">
        <v>124</v>
      </c>
      <c r="H224" s="53">
        <v>2.2000000000000002</v>
      </c>
      <c r="I224" s="53">
        <v>1.59</v>
      </c>
      <c r="J224" s="7">
        <v>10.5</v>
      </c>
      <c r="K224" s="807">
        <v>165</v>
      </c>
      <c r="L224" s="53">
        <v>2.93</v>
      </c>
      <c r="M224" s="53">
        <v>1.91</v>
      </c>
      <c r="N224" s="19">
        <v>10.5</v>
      </c>
      <c r="O224" s="808">
        <v>158</v>
      </c>
      <c r="P224" s="53">
        <v>2.8</v>
      </c>
      <c r="Q224" s="53">
        <v>1.92</v>
      </c>
      <c r="R224" s="19">
        <v>10.5</v>
      </c>
    </row>
    <row r="225" spans="1:22" ht="17.25" customHeight="1">
      <c r="A225" s="1183"/>
      <c r="B225" s="23" t="s">
        <v>37</v>
      </c>
      <c r="C225" s="833"/>
      <c r="D225" s="805"/>
      <c r="E225" s="18"/>
      <c r="F225" s="809"/>
      <c r="G225" s="807"/>
      <c r="H225" s="53">
        <f>H222+H224</f>
        <v>2.2000000000000002</v>
      </c>
      <c r="I225" s="53">
        <f t="shared" ref="I225:Q225" si="19">I222+I224</f>
        <v>1.59</v>
      </c>
      <c r="J225" s="7">
        <v>3</v>
      </c>
      <c r="K225" s="807"/>
      <c r="L225" s="53">
        <f t="shared" si="19"/>
        <v>2.93</v>
      </c>
      <c r="M225" s="53">
        <f t="shared" si="19"/>
        <v>1.91</v>
      </c>
      <c r="N225" s="19">
        <v>3</v>
      </c>
      <c r="O225" s="808"/>
      <c r="P225" s="53">
        <f t="shared" si="19"/>
        <v>2.8</v>
      </c>
      <c r="Q225" s="53">
        <f t="shared" si="19"/>
        <v>1.92</v>
      </c>
      <c r="R225" s="19">
        <v>4</v>
      </c>
    </row>
    <row r="226" spans="1:22" ht="17.25" customHeight="1">
      <c r="A226" s="1183"/>
      <c r="B226" s="23" t="s">
        <v>145</v>
      </c>
      <c r="C226" s="834"/>
      <c r="D226" s="805"/>
      <c r="E226" s="18"/>
      <c r="F226" s="809"/>
      <c r="G226" s="807">
        <v>156</v>
      </c>
      <c r="H226" s="53">
        <v>-28.78</v>
      </c>
      <c r="I226" s="53">
        <v>-11.37</v>
      </c>
      <c r="J226" s="7">
        <v>117</v>
      </c>
      <c r="K226" s="807">
        <v>84</v>
      </c>
      <c r="L226" s="53">
        <v>-15.51</v>
      </c>
      <c r="M226" s="53">
        <v>-6.13</v>
      </c>
      <c r="N226" s="19">
        <v>116</v>
      </c>
      <c r="O226" s="808">
        <v>169</v>
      </c>
      <c r="P226" s="53">
        <v>-31.17</v>
      </c>
      <c r="Q226" s="53">
        <v>-12.31</v>
      </c>
      <c r="R226" s="19">
        <v>116</v>
      </c>
    </row>
    <row r="227" spans="1:22" ht="17.25" customHeight="1">
      <c r="A227" s="1183"/>
      <c r="B227" s="23" t="s">
        <v>146</v>
      </c>
      <c r="C227" s="834"/>
      <c r="D227" s="805"/>
      <c r="E227" s="18"/>
      <c r="F227" s="809"/>
      <c r="G227" s="807">
        <v>0</v>
      </c>
      <c r="H227" s="53">
        <v>0</v>
      </c>
      <c r="I227" s="53">
        <v>0</v>
      </c>
      <c r="J227" s="7">
        <v>116</v>
      </c>
      <c r="K227" s="807">
        <v>0</v>
      </c>
      <c r="L227" s="53">
        <v>0</v>
      </c>
      <c r="M227" s="53">
        <v>0</v>
      </c>
      <c r="N227" s="19">
        <v>115</v>
      </c>
      <c r="O227" s="808">
        <v>0</v>
      </c>
      <c r="P227" s="53">
        <v>0</v>
      </c>
      <c r="Q227" s="53">
        <v>0</v>
      </c>
      <c r="R227" s="19">
        <v>116</v>
      </c>
    </row>
    <row r="228" spans="1:22" ht="17.25" customHeight="1">
      <c r="A228" s="1183"/>
      <c r="B228" s="23" t="s">
        <v>147</v>
      </c>
      <c r="C228" s="834"/>
      <c r="D228" s="805"/>
      <c r="E228" s="759"/>
      <c r="F228" s="77"/>
      <c r="G228" s="807">
        <v>1</v>
      </c>
      <c r="H228" s="53">
        <v>0.19</v>
      </c>
      <c r="I228" s="53">
        <v>7.0000000000000007E-2</v>
      </c>
      <c r="J228" s="7">
        <v>116</v>
      </c>
      <c r="K228" s="807">
        <v>1</v>
      </c>
      <c r="L228" s="53">
        <v>0.19</v>
      </c>
      <c r="M228" s="53">
        <v>7.0000000000000007E-2</v>
      </c>
      <c r="N228" s="19">
        <v>115</v>
      </c>
      <c r="O228" s="808">
        <v>1</v>
      </c>
      <c r="P228" s="53">
        <v>0.19</v>
      </c>
      <c r="Q228" s="53">
        <v>7.0000000000000007E-2</v>
      </c>
      <c r="R228" s="19">
        <v>116</v>
      </c>
    </row>
    <row r="229" spans="1:22" ht="17.25" customHeight="1">
      <c r="A229" s="1183"/>
      <c r="B229" s="24" t="s">
        <v>148</v>
      </c>
      <c r="C229" s="835"/>
      <c r="D229" s="811"/>
      <c r="E229" s="886"/>
      <c r="F229" s="887"/>
      <c r="G229" s="813">
        <v>2</v>
      </c>
      <c r="H229" s="50">
        <v>0.4</v>
      </c>
      <c r="I229" s="50">
        <v>0.15</v>
      </c>
      <c r="J229" s="10">
        <v>117</v>
      </c>
      <c r="K229" s="813">
        <v>2</v>
      </c>
      <c r="L229" s="50">
        <v>0.4</v>
      </c>
      <c r="M229" s="50">
        <v>0.15</v>
      </c>
      <c r="N229" s="9">
        <v>116</v>
      </c>
      <c r="O229" s="814">
        <v>2</v>
      </c>
      <c r="P229" s="50">
        <v>0.4</v>
      </c>
      <c r="Q229" s="50">
        <v>0.15</v>
      </c>
      <c r="R229" s="19">
        <v>116</v>
      </c>
    </row>
    <row r="230" spans="1:22" ht="17.25" customHeight="1">
      <c r="A230" s="1183"/>
      <c r="B230" s="24" t="s">
        <v>149</v>
      </c>
      <c r="C230" s="835"/>
      <c r="D230" s="811"/>
      <c r="E230" s="886"/>
      <c r="F230" s="887"/>
      <c r="G230" s="813">
        <v>0</v>
      </c>
      <c r="H230" s="50">
        <v>0</v>
      </c>
      <c r="I230" s="50">
        <v>0</v>
      </c>
      <c r="J230" s="10">
        <v>0</v>
      </c>
      <c r="K230" s="813">
        <v>0</v>
      </c>
      <c r="L230" s="50">
        <v>0</v>
      </c>
      <c r="M230" s="50">
        <v>0</v>
      </c>
      <c r="N230" s="9">
        <v>0</v>
      </c>
      <c r="O230" s="814">
        <v>0</v>
      </c>
      <c r="P230" s="50">
        <v>0</v>
      </c>
      <c r="Q230" s="50">
        <v>0</v>
      </c>
      <c r="R230" s="19">
        <v>0</v>
      </c>
    </row>
    <row r="231" spans="1:22" ht="17.25" customHeight="1" thickBot="1">
      <c r="A231" s="1184"/>
      <c r="B231" s="30" t="s">
        <v>150</v>
      </c>
      <c r="C231" s="888"/>
      <c r="D231" s="818"/>
      <c r="E231" s="889"/>
      <c r="F231" s="853"/>
      <c r="G231" s="807">
        <v>141</v>
      </c>
      <c r="H231" s="53">
        <v>25.99</v>
      </c>
      <c r="I231" s="53">
        <v>10.27</v>
      </c>
      <c r="J231" s="7">
        <v>117</v>
      </c>
      <c r="K231" s="807">
        <v>65</v>
      </c>
      <c r="L231" s="53">
        <v>11.99</v>
      </c>
      <c r="M231" s="53">
        <v>4.7300000000000004</v>
      </c>
      <c r="N231" s="19">
        <v>116</v>
      </c>
      <c r="O231" s="808">
        <v>151</v>
      </c>
      <c r="P231" s="53">
        <v>27.78</v>
      </c>
      <c r="Q231" s="53">
        <v>10.97</v>
      </c>
      <c r="R231" s="19">
        <v>116</v>
      </c>
    </row>
    <row r="232" spans="1:22" ht="17.25" customHeight="1">
      <c r="A232" s="1182" t="s">
        <v>151</v>
      </c>
      <c r="B232" s="1185" t="s">
        <v>152</v>
      </c>
      <c r="C232" s="1215">
        <v>125</v>
      </c>
      <c r="D232" s="800">
        <v>158</v>
      </c>
      <c r="E232" s="16"/>
      <c r="F232" s="802"/>
      <c r="G232" s="43">
        <v>100</v>
      </c>
      <c r="H232" s="47">
        <v>-25.99</v>
      </c>
      <c r="I232" s="44">
        <v>-10.27</v>
      </c>
      <c r="J232" s="38">
        <v>155</v>
      </c>
      <c r="K232" s="43">
        <v>46</v>
      </c>
      <c r="L232" s="47">
        <v>-11.99</v>
      </c>
      <c r="M232" s="45">
        <v>-4.7300000000000004</v>
      </c>
      <c r="N232" s="38">
        <v>155</v>
      </c>
      <c r="O232" s="43">
        <v>107</v>
      </c>
      <c r="P232" s="47">
        <v>-27.78</v>
      </c>
      <c r="Q232" s="45">
        <v>-10.97</v>
      </c>
      <c r="R232" s="38">
        <v>156</v>
      </c>
    </row>
    <row r="233" spans="1:22" ht="17.25" customHeight="1">
      <c r="A233" s="1183"/>
      <c r="B233" s="1186"/>
      <c r="C233" s="1217"/>
      <c r="D233" s="805">
        <v>121</v>
      </c>
      <c r="E233" s="18" t="s">
        <v>153</v>
      </c>
      <c r="F233" s="809" t="s">
        <v>154</v>
      </c>
      <c r="G233" s="807">
        <v>141</v>
      </c>
      <c r="H233" s="53">
        <v>-25.99</v>
      </c>
      <c r="I233" s="53">
        <v>-10.27</v>
      </c>
      <c r="J233" s="7">
        <v>117</v>
      </c>
      <c r="K233" s="807">
        <v>65</v>
      </c>
      <c r="L233" s="53">
        <v>-11.99</v>
      </c>
      <c r="M233" s="53">
        <v>-4.7300000000000004</v>
      </c>
      <c r="N233" s="19">
        <v>116</v>
      </c>
      <c r="O233" s="808">
        <v>151</v>
      </c>
      <c r="P233" s="53">
        <v>-27.78</v>
      </c>
      <c r="Q233" s="53">
        <v>-10.97</v>
      </c>
      <c r="R233" s="19">
        <v>116</v>
      </c>
    </row>
    <row r="234" spans="1:22" ht="17.25" customHeight="1">
      <c r="A234" s="1183"/>
      <c r="B234" s="1186" t="s">
        <v>155</v>
      </c>
      <c r="C234" s="1219">
        <v>90</v>
      </c>
      <c r="D234" s="805">
        <v>158</v>
      </c>
      <c r="E234" s="18"/>
      <c r="F234" s="809" t="s">
        <v>156</v>
      </c>
      <c r="G234" s="34">
        <v>0</v>
      </c>
      <c r="H234" s="33">
        <v>0</v>
      </c>
      <c r="I234" s="33">
        <v>0</v>
      </c>
      <c r="J234" s="26">
        <v>0</v>
      </c>
      <c r="K234" s="34">
        <v>0</v>
      </c>
      <c r="L234" s="33">
        <v>0</v>
      </c>
      <c r="M234" s="33">
        <v>0</v>
      </c>
      <c r="N234" s="26">
        <v>0</v>
      </c>
      <c r="O234" s="32">
        <v>0</v>
      </c>
      <c r="P234" s="33">
        <v>0</v>
      </c>
      <c r="Q234" s="33">
        <v>0</v>
      </c>
      <c r="R234" s="26">
        <v>0</v>
      </c>
    </row>
    <row r="235" spans="1:22" ht="17.25" customHeight="1">
      <c r="A235" s="1183"/>
      <c r="B235" s="1186"/>
      <c r="C235" s="1217"/>
      <c r="D235" s="805">
        <v>121</v>
      </c>
      <c r="E235" s="18" t="s">
        <v>157</v>
      </c>
      <c r="F235" s="809" t="s">
        <v>13</v>
      </c>
      <c r="G235" s="807">
        <v>0</v>
      </c>
      <c r="H235" s="53">
        <v>0</v>
      </c>
      <c r="I235" s="53">
        <v>0</v>
      </c>
      <c r="J235" s="19">
        <v>0</v>
      </c>
      <c r="K235" s="807">
        <v>0</v>
      </c>
      <c r="L235" s="53">
        <v>0</v>
      </c>
      <c r="M235" s="53">
        <v>0</v>
      </c>
      <c r="N235" s="19">
        <v>0</v>
      </c>
      <c r="O235" s="808">
        <v>0</v>
      </c>
      <c r="P235" s="53">
        <v>0</v>
      </c>
      <c r="Q235" s="53">
        <v>0</v>
      </c>
      <c r="R235" s="19">
        <v>0</v>
      </c>
    </row>
    <row r="236" spans="1:22" ht="17.25" customHeight="1">
      <c r="A236" s="1183"/>
      <c r="B236" s="23" t="s">
        <v>158</v>
      </c>
      <c r="C236" s="770"/>
      <c r="D236" s="805"/>
      <c r="E236" s="18"/>
      <c r="F236" s="809"/>
      <c r="G236" s="807"/>
      <c r="H236" s="53">
        <f>H233+H235</f>
        <v>-25.99</v>
      </c>
      <c r="I236" s="53">
        <f t="shared" ref="I236:Q236" si="20">I233+I235</f>
        <v>-10.27</v>
      </c>
      <c r="J236" s="19">
        <v>20</v>
      </c>
      <c r="K236" s="807"/>
      <c r="L236" s="53">
        <f t="shared" si="20"/>
        <v>-11.99</v>
      </c>
      <c r="M236" s="53">
        <f t="shared" si="20"/>
        <v>-4.7300000000000004</v>
      </c>
      <c r="N236" s="19">
        <v>20</v>
      </c>
      <c r="O236" s="808"/>
      <c r="P236" s="53">
        <f t="shared" si="20"/>
        <v>-27.78</v>
      </c>
      <c r="Q236" s="53">
        <f t="shared" si="20"/>
        <v>-10.97</v>
      </c>
      <c r="R236" s="19">
        <v>20</v>
      </c>
    </row>
    <row r="237" spans="1:22" ht="17.25" customHeight="1">
      <c r="A237" s="1183"/>
      <c r="B237" s="1186" t="s">
        <v>21</v>
      </c>
      <c r="C237" s="1219">
        <v>60</v>
      </c>
      <c r="D237" s="805">
        <v>158</v>
      </c>
      <c r="E237" s="18" t="s">
        <v>157</v>
      </c>
      <c r="F237" s="809" t="s">
        <v>80</v>
      </c>
      <c r="G237" s="807">
        <v>72</v>
      </c>
      <c r="H237" s="53">
        <v>18.739999999999998</v>
      </c>
      <c r="I237" s="53">
        <v>2.91</v>
      </c>
      <c r="J237" s="19">
        <v>155</v>
      </c>
      <c r="K237" s="807">
        <v>94</v>
      </c>
      <c r="L237" s="53">
        <v>24.26</v>
      </c>
      <c r="M237" s="53">
        <v>4.95</v>
      </c>
      <c r="N237" s="19">
        <v>155</v>
      </c>
      <c r="O237" s="808">
        <v>80</v>
      </c>
      <c r="P237" s="53">
        <v>20.7</v>
      </c>
      <c r="Q237" s="53">
        <v>4.01</v>
      </c>
      <c r="R237" s="19">
        <v>156</v>
      </c>
    </row>
    <row r="238" spans="1:22" ht="17.25" customHeight="1">
      <c r="A238" s="1183"/>
      <c r="B238" s="1186"/>
      <c r="C238" s="1216"/>
      <c r="D238" s="805">
        <v>38.5</v>
      </c>
      <c r="E238" s="18" t="s">
        <v>159</v>
      </c>
      <c r="F238" s="809" t="s">
        <v>81</v>
      </c>
      <c r="G238" s="807">
        <v>256</v>
      </c>
      <c r="H238" s="53">
        <v>15.68</v>
      </c>
      <c r="I238" s="53">
        <v>2.91</v>
      </c>
      <c r="J238" s="19">
        <v>34</v>
      </c>
      <c r="K238" s="807">
        <v>344</v>
      </c>
      <c r="L238" s="53">
        <v>21.06</v>
      </c>
      <c r="M238" s="53">
        <v>4.95</v>
      </c>
      <c r="N238" s="19">
        <v>34</v>
      </c>
      <c r="O238" s="808">
        <v>289</v>
      </c>
      <c r="P238" s="53">
        <v>17.68</v>
      </c>
      <c r="Q238" s="53">
        <v>4.01</v>
      </c>
      <c r="R238" s="19">
        <v>35</v>
      </c>
    </row>
    <row r="239" spans="1:22" ht="17.25" customHeight="1">
      <c r="A239" s="1183"/>
      <c r="B239" s="1186"/>
      <c r="C239" s="1217"/>
      <c r="D239" s="805">
        <v>11</v>
      </c>
      <c r="E239" s="18"/>
      <c r="F239" s="809"/>
      <c r="G239" s="807">
        <v>172</v>
      </c>
      <c r="H239" s="53">
        <v>3.06</v>
      </c>
      <c r="I239" s="53">
        <v>0</v>
      </c>
      <c r="J239" s="19">
        <v>10.3</v>
      </c>
      <c r="K239" s="807">
        <v>180</v>
      </c>
      <c r="L239" s="53">
        <v>3.2</v>
      </c>
      <c r="M239" s="53">
        <v>0</v>
      </c>
      <c r="N239" s="19">
        <v>10.3</v>
      </c>
      <c r="O239" s="808">
        <v>170</v>
      </c>
      <c r="P239" s="53">
        <v>3.02</v>
      </c>
      <c r="Q239" s="53">
        <v>0</v>
      </c>
      <c r="R239" s="19">
        <v>10.5</v>
      </c>
      <c r="V239" s="745">
        <v>1</v>
      </c>
    </row>
    <row r="240" spans="1:22" ht="17.25" customHeight="1">
      <c r="A240" s="1183"/>
      <c r="B240" s="1186" t="s">
        <v>24</v>
      </c>
      <c r="C240" s="1219">
        <v>63</v>
      </c>
      <c r="D240" s="805">
        <v>158</v>
      </c>
      <c r="E240" s="18" t="s">
        <v>160</v>
      </c>
      <c r="F240" s="809" t="s">
        <v>36</v>
      </c>
      <c r="G240" s="807">
        <v>80</v>
      </c>
      <c r="H240" s="53">
        <v>20.65</v>
      </c>
      <c r="I240" s="53">
        <v>4.58</v>
      </c>
      <c r="J240" s="19">
        <v>155</v>
      </c>
      <c r="K240" s="807">
        <v>85</v>
      </c>
      <c r="L240" s="53">
        <v>22.09</v>
      </c>
      <c r="M240" s="53">
        <v>5.09</v>
      </c>
      <c r="N240" s="19">
        <v>155</v>
      </c>
      <c r="O240" s="808">
        <v>83</v>
      </c>
      <c r="P240" s="53">
        <v>21.56</v>
      </c>
      <c r="Q240" s="53">
        <v>5.17</v>
      </c>
      <c r="R240" s="19">
        <v>156</v>
      </c>
    </row>
    <row r="241" spans="1:18" ht="17.25" customHeight="1">
      <c r="A241" s="1183"/>
      <c r="B241" s="1186"/>
      <c r="C241" s="1216"/>
      <c r="D241" s="805">
        <v>38.5</v>
      </c>
      <c r="E241" s="18" t="s">
        <v>159</v>
      </c>
      <c r="F241" s="809" t="s">
        <v>81</v>
      </c>
      <c r="G241" s="807">
        <v>332</v>
      </c>
      <c r="H241" s="53">
        <v>20.329999999999998</v>
      </c>
      <c r="I241" s="53">
        <v>4.3600000000000003</v>
      </c>
      <c r="J241" s="19">
        <v>33</v>
      </c>
      <c r="K241" s="807">
        <v>355</v>
      </c>
      <c r="L241" s="53">
        <v>21.74</v>
      </c>
      <c r="M241" s="53">
        <v>4.8600000000000003</v>
      </c>
      <c r="N241" s="19">
        <v>34</v>
      </c>
      <c r="O241" s="808">
        <v>347</v>
      </c>
      <c r="P241" s="53">
        <v>21.24</v>
      </c>
      <c r="Q241" s="53">
        <v>4.95</v>
      </c>
      <c r="R241" s="19">
        <v>35</v>
      </c>
    </row>
    <row r="242" spans="1:18" ht="17.25" customHeight="1">
      <c r="A242" s="1183"/>
      <c r="B242" s="1186"/>
      <c r="C242" s="1217"/>
      <c r="D242" s="805">
        <v>11</v>
      </c>
      <c r="E242" s="18"/>
      <c r="F242" s="809"/>
      <c r="G242" s="807">
        <v>18</v>
      </c>
      <c r="H242" s="53">
        <v>0.32</v>
      </c>
      <c r="I242" s="53">
        <v>0.22</v>
      </c>
      <c r="J242" s="19">
        <v>10.1</v>
      </c>
      <c r="K242" s="807">
        <v>19</v>
      </c>
      <c r="L242" s="53">
        <v>0.35</v>
      </c>
      <c r="M242" s="53">
        <v>0.23</v>
      </c>
      <c r="N242" s="19">
        <v>10.1</v>
      </c>
      <c r="O242" s="808">
        <v>18</v>
      </c>
      <c r="P242" s="53">
        <v>0.32</v>
      </c>
      <c r="Q242" s="53">
        <v>0.22</v>
      </c>
      <c r="R242" s="19">
        <v>10.5</v>
      </c>
    </row>
    <row r="243" spans="1:18" ht="17.25" customHeight="1">
      <c r="A243" s="1183"/>
      <c r="B243" s="1186" t="s">
        <v>43</v>
      </c>
      <c r="C243" s="1219">
        <v>60</v>
      </c>
      <c r="D243" s="805">
        <v>152</v>
      </c>
      <c r="E243" s="18" t="s">
        <v>157</v>
      </c>
      <c r="F243" s="809" t="s">
        <v>80</v>
      </c>
      <c r="G243" s="807">
        <v>57</v>
      </c>
      <c r="H243" s="53">
        <v>14.75</v>
      </c>
      <c r="I243" s="53">
        <v>4.6500000000000004</v>
      </c>
      <c r="J243" s="19">
        <v>155</v>
      </c>
      <c r="K243" s="807">
        <v>0</v>
      </c>
      <c r="L243" s="53">
        <v>0</v>
      </c>
      <c r="M243" s="53">
        <v>0</v>
      </c>
      <c r="N243" s="19">
        <v>155</v>
      </c>
      <c r="O243" s="808">
        <v>51</v>
      </c>
      <c r="P243" s="53">
        <v>13.15</v>
      </c>
      <c r="Q243" s="53">
        <v>4.1900000000000004</v>
      </c>
      <c r="R243" s="19">
        <v>156</v>
      </c>
    </row>
    <row r="244" spans="1:18" ht="17.25" customHeight="1">
      <c r="A244" s="1183"/>
      <c r="B244" s="1186"/>
      <c r="C244" s="1217"/>
      <c r="D244" s="805">
        <v>38.5</v>
      </c>
      <c r="E244" s="18" t="s">
        <v>159</v>
      </c>
      <c r="F244" s="809" t="s">
        <v>81</v>
      </c>
      <c r="G244" s="807">
        <v>241</v>
      </c>
      <c r="H244" s="53">
        <v>14.75</v>
      </c>
      <c r="I244" s="53">
        <v>4.6500000000000004</v>
      </c>
      <c r="J244" s="19">
        <v>34</v>
      </c>
      <c r="K244" s="807">
        <v>0</v>
      </c>
      <c r="L244" s="53">
        <v>0</v>
      </c>
      <c r="M244" s="53">
        <v>0</v>
      </c>
      <c r="N244" s="19">
        <v>34</v>
      </c>
      <c r="O244" s="808">
        <v>215</v>
      </c>
      <c r="P244" s="53">
        <v>13.15</v>
      </c>
      <c r="Q244" s="53">
        <v>4.1900000000000004</v>
      </c>
      <c r="R244" s="19">
        <v>35</v>
      </c>
    </row>
    <row r="245" spans="1:18" ht="17.25" customHeight="1">
      <c r="A245" s="1183"/>
      <c r="B245" s="23" t="s">
        <v>161</v>
      </c>
      <c r="C245" s="833"/>
      <c r="D245" s="805"/>
      <c r="E245" s="18"/>
      <c r="F245" s="809"/>
      <c r="G245" s="807"/>
      <c r="H245" s="53">
        <f>H238+H241+H243</f>
        <v>50.76</v>
      </c>
      <c r="I245" s="53">
        <f>I238+I244+I241</f>
        <v>11.920000000000002</v>
      </c>
      <c r="J245" s="19"/>
      <c r="K245" s="807"/>
      <c r="L245" s="53">
        <f>L238+L244+L241</f>
        <v>42.8</v>
      </c>
      <c r="M245" s="53">
        <f>M238+M244+M241</f>
        <v>9.81</v>
      </c>
      <c r="N245" s="19"/>
      <c r="O245" s="808"/>
      <c r="P245" s="53">
        <f>P238+P244+P241</f>
        <v>52.069999999999993</v>
      </c>
      <c r="Q245" s="53">
        <f>Q238+Q244+Q241</f>
        <v>13.149999999999999</v>
      </c>
      <c r="R245" s="19"/>
    </row>
    <row r="246" spans="1:18" ht="17.25" customHeight="1">
      <c r="A246" s="1183"/>
      <c r="B246" s="23" t="s">
        <v>162</v>
      </c>
      <c r="C246" s="833"/>
      <c r="D246" s="805"/>
      <c r="E246" s="18"/>
      <c r="F246" s="809"/>
      <c r="G246" s="807"/>
      <c r="H246" s="53">
        <f>H239+H242</f>
        <v>3.38</v>
      </c>
      <c r="I246" s="53">
        <f t="shared" ref="I246:Q246" si="21">I239+I242</f>
        <v>0.22</v>
      </c>
      <c r="J246" s="19"/>
      <c r="K246" s="807"/>
      <c r="L246" s="53">
        <f t="shared" si="21"/>
        <v>3.5500000000000003</v>
      </c>
      <c r="M246" s="53">
        <f t="shared" si="21"/>
        <v>0.23</v>
      </c>
      <c r="N246" s="19"/>
      <c r="O246" s="808"/>
      <c r="P246" s="53">
        <f t="shared" si="21"/>
        <v>3.34</v>
      </c>
      <c r="Q246" s="53">
        <f t="shared" si="21"/>
        <v>0.22</v>
      </c>
      <c r="R246" s="19"/>
    </row>
    <row r="247" spans="1:18" ht="17.25" customHeight="1">
      <c r="A247" s="1183"/>
      <c r="B247" s="23" t="s">
        <v>163</v>
      </c>
      <c r="C247" s="834"/>
      <c r="D247" s="805"/>
      <c r="E247" s="18"/>
      <c r="F247" s="809"/>
      <c r="G247" s="807">
        <v>29</v>
      </c>
      <c r="H247" s="53">
        <v>7.58</v>
      </c>
      <c r="I247" s="53">
        <v>2.99</v>
      </c>
      <c r="J247" s="19">
        <v>155</v>
      </c>
      <c r="K247" s="807">
        <v>6</v>
      </c>
      <c r="L247" s="53">
        <v>-1.71</v>
      </c>
      <c r="M247" s="53">
        <v>-0.67</v>
      </c>
      <c r="N247" s="19">
        <v>155</v>
      </c>
      <c r="O247" s="808">
        <v>3</v>
      </c>
      <c r="P247" s="53">
        <v>-0.89</v>
      </c>
      <c r="Q247" s="53">
        <v>-0.35</v>
      </c>
      <c r="R247" s="19">
        <v>156</v>
      </c>
    </row>
    <row r="248" spans="1:18" ht="17.25" customHeight="1">
      <c r="A248" s="1183"/>
      <c r="B248" s="23" t="s">
        <v>164</v>
      </c>
      <c r="C248" s="834"/>
      <c r="D248" s="805"/>
      <c r="E248" s="18"/>
      <c r="F248" s="809"/>
      <c r="G248" s="807">
        <v>5</v>
      </c>
      <c r="H248" s="53">
        <v>1.27</v>
      </c>
      <c r="I248" s="53">
        <v>0.5</v>
      </c>
      <c r="J248" s="19">
        <v>155</v>
      </c>
      <c r="K248" s="807">
        <v>25</v>
      </c>
      <c r="L248" s="53">
        <v>-6.65</v>
      </c>
      <c r="M248" s="53">
        <v>-2.62</v>
      </c>
      <c r="N248" s="19">
        <v>155</v>
      </c>
      <c r="O248" s="808">
        <v>1</v>
      </c>
      <c r="P248" s="53">
        <v>0.26</v>
      </c>
      <c r="Q248" s="53">
        <v>0.1</v>
      </c>
      <c r="R248" s="19">
        <v>156</v>
      </c>
    </row>
    <row r="249" spans="1:18" ht="17.25" customHeight="1">
      <c r="A249" s="1183"/>
      <c r="B249" s="23" t="s">
        <v>165</v>
      </c>
      <c r="C249" s="834"/>
      <c r="D249" s="805"/>
      <c r="E249" s="18"/>
      <c r="F249" s="809"/>
      <c r="G249" s="807">
        <v>143</v>
      </c>
      <c r="H249" s="53">
        <v>-37</v>
      </c>
      <c r="I249" s="53">
        <v>-14.62</v>
      </c>
      <c r="J249" s="19">
        <v>155</v>
      </c>
      <c r="K249" s="807">
        <v>100</v>
      </c>
      <c r="L249" s="53">
        <v>-26</v>
      </c>
      <c r="M249" s="53">
        <v>-10.27</v>
      </c>
      <c r="N249" s="19">
        <v>155</v>
      </c>
      <c r="O249" s="808">
        <v>104</v>
      </c>
      <c r="P249" s="53">
        <v>-27</v>
      </c>
      <c r="Q249" s="53">
        <v>-10.67</v>
      </c>
      <c r="R249" s="19">
        <v>156</v>
      </c>
    </row>
    <row r="250" spans="1:18" ht="17.25" customHeight="1">
      <c r="A250" s="1183"/>
      <c r="B250" s="23" t="s">
        <v>166</v>
      </c>
      <c r="C250" s="834"/>
      <c r="D250" s="805"/>
      <c r="E250" s="18"/>
      <c r="F250" s="809"/>
      <c r="G250" s="52">
        <v>0</v>
      </c>
      <c r="H250" s="53">
        <v>0</v>
      </c>
      <c r="I250" s="53">
        <v>0</v>
      </c>
      <c r="J250" s="6">
        <v>0</v>
      </c>
      <c r="K250" s="52">
        <v>0</v>
      </c>
      <c r="L250" s="53">
        <v>0</v>
      </c>
      <c r="M250" s="53">
        <v>0</v>
      </c>
      <c r="N250" s="19">
        <v>0</v>
      </c>
      <c r="O250" s="54">
        <v>0</v>
      </c>
      <c r="P250" s="53">
        <v>0</v>
      </c>
      <c r="Q250" s="53">
        <v>0</v>
      </c>
      <c r="R250" s="19">
        <v>0</v>
      </c>
    </row>
    <row r="251" spans="1:18" ht="17.25" customHeight="1">
      <c r="A251" s="1183"/>
      <c r="B251" s="24" t="s">
        <v>167</v>
      </c>
      <c r="C251" s="835"/>
      <c r="D251" s="811"/>
      <c r="E251" s="810"/>
      <c r="F251" s="812"/>
      <c r="G251" s="49">
        <v>0</v>
      </c>
      <c r="H251" s="50">
        <v>0</v>
      </c>
      <c r="I251" s="50">
        <v>0</v>
      </c>
      <c r="J251" s="8">
        <v>0</v>
      </c>
      <c r="K251" s="49">
        <v>0</v>
      </c>
      <c r="L251" s="50">
        <v>0</v>
      </c>
      <c r="M251" s="50">
        <v>0</v>
      </c>
      <c r="N251" s="9">
        <v>0</v>
      </c>
      <c r="O251" s="51">
        <v>0</v>
      </c>
      <c r="P251" s="50">
        <v>0</v>
      </c>
      <c r="Q251" s="50">
        <v>0</v>
      </c>
      <c r="R251" s="9">
        <v>0</v>
      </c>
    </row>
    <row r="252" spans="1:18" ht="17.25" customHeight="1">
      <c r="A252" s="1183"/>
      <c r="B252" s="24" t="s">
        <v>168</v>
      </c>
      <c r="C252" s="835"/>
      <c r="D252" s="811"/>
      <c r="E252" s="810"/>
      <c r="F252" s="812"/>
      <c r="G252" s="807">
        <v>256</v>
      </c>
      <c r="H252" s="53">
        <v>15.68</v>
      </c>
      <c r="I252" s="53">
        <v>2.91</v>
      </c>
      <c r="J252" s="19">
        <v>34</v>
      </c>
      <c r="K252" s="807">
        <v>344</v>
      </c>
      <c r="L252" s="53">
        <v>21.06</v>
      </c>
      <c r="M252" s="53">
        <v>4.95</v>
      </c>
      <c r="N252" s="19">
        <v>34</v>
      </c>
      <c r="O252" s="808">
        <v>289</v>
      </c>
      <c r="P252" s="53">
        <v>17.68</v>
      </c>
      <c r="Q252" s="53">
        <v>4.01</v>
      </c>
      <c r="R252" s="19">
        <v>35</v>
      </c>
    </row>
    <row r="253" spans="1:18" ht="17.25" customHeight="1">
      <c r="A253" s="1183"/>
      <c r="B253" s="24" t="s">
        <v>169</v>
      </c>
      <c r="C253" s="835"/>
      <c r="D253" s="811"/>
      <c r="E253" s="810"/>
      <c r="F253" s="812"/>
      <c r="G253" s="807">
        <v>332</v>
      </c>
      <c r="H253" s="53">
        <v>20.329999999999998</v>
      </c>
      <c r="I253" s="53">
        <v>4.3600000000000003</v>
      </c>
      <c r="J253" s="19">
        <v>33</v>
      </c>
      <c r="K253" s="807">
        <v>355</v>
      </c>
      <c r="L253" s="53">
        <v>21.74</v>
      </c>
      <c r="M253" s="53">
        <v>4.8600000000000003</v>
      </c>
      <c r="N253" s="19">
        <v>34</v>
      </c>
      <c r="O253" s="808">
        <v>347</v>
      </c>
      <c r="P253" s="53">
        <v>21.24</v>
      </c>
      <c r="Q253" s="53">
        <v>4.95</v>
      </c>
      <c r="R253" s="19">
        <v>35</v>
      </c>
    </row>
    <row r="254" spans="1:18" ht="17.25" customHeight="1" thickBot="1">
      <c r="A254" s="1184"/>
      <c r="B254" s="30" t="s">
        <v>170</v>
      </c>
      <c r="C254" s="888"/>
      <c r="D254" s="818"/>
      <c r="E254" s="837"/>
      <c r="F254" s="838"/>
      <c r="G254" s="807">
        <v>241</v>
      </c>
      <c r="H254" s="53">
        <v>14.75</v>
      </c>
      <c r="I254" s="53">
        <v>4.6500000000000004</v>
      </c>
      <c r="J254" s="19">
        <v>34</v>
      </c>
      <c r="K254" s="807">
        <v>0</v>
      </c>
      <c r="L254" s="53">
        <v>0</v>
      </c>
      <c r="M254" s="53">
        <v>0</v>
      </c>
      <c r="N254" s="19">
        <v>34</v>
      </c>
      <c r="O254" s="808">
        <v>215</v>
      </c>
      <c r="P254" s="53">
        <v>13.15</v>
      </c>
      <c r="Q254" s="53">
        <v>4.1900000000000004</v>
      </c>
      <c r="R254" s="19">
        <v>35</v>
      </c>
    </row>
    <row r="255" spans="1:18" ht="17.25" customHeight="1">
      <c r="A255" s="1223">
        <v>52</v>
      </c>
      <c r="B255" s="1185" t="s">
        <v>21</v>
      </c>
      <c r="C255" s="1215">
        <v>32</v>
      </c>
      <c r="D255" s="800">
        <v>158</v>
      </c>
      <c r="E255" s="16" t="s">
        <v>104</v>
      </c>
      <c r="F255" s="802">
        <v>14</v>
      </c>
      <c r="G255" s="803">
        <v>43</v>
      </c>
      <c r="H255" s="47">
        <v>11.23</v>
      </c>
      <c r="I255" s="47">
        <v>1.01</v>
      </c>
      <c r="J255" s="17">
        <v>156.30000000000001</v>
      </c>
      <c r="K255" s="803">
        <v>45</v>
      </c>
      <c r="L255" s="47">
        <v>11.68</v>
      </c>
      <c r="M255" s="47">
        <v>1.0900000000000001</v>
      </c>
      <c r="N255" s="38">
        <v>155</v>
      </c>
      <c r="O255" s="804">
        <v>44</v>
      </c>
      <c r="P255" s="47">
        <v>11.47</v>
      </c>
      <c r="Q255" s="47">
        <v>0.79</v>
      </c>
      <c r="R255" s="38">
        <v>155</v>
      </c>
    </row>
    <row r="256" spans="1:18" ht="17.25" customHeight="1">
      <c r="A256" s="1224"/>
      <c r="B256" s="1186"/>
      <c r="C256" s="1216"/>
      <c r="D256" s="805">
        <v>10.5</v>
      </c>
      <c r="E256" s="18"/>
      <c r="F256" s="809"/>
      <c r="G256" s="807">
        <v>445</v>
      </c>
      <c r="H256" s="53">
        <v>7.89</v>
      </c>
      <c r="I256" s="53">
        <v>0.99</v>
      </c>
      <c r="J256" s="6">
        <v>10.5</v>
      </c>
      <c r="K256" s="807">
        <v>472</v>
      </c>
      <c r="L256" s="53">
        <v>8.3800000000000008</v>
      </c>
      <c r="M256" s="53">
        <v>1.08</v>
      </c>
      <c r="N256" s="19">
        <v>10.8</v>
      </c>
      <c r="O256" s="808">
        <v>471</v>
      </c>
      <c r="P256" s="53">
        <v>8.35</v>
      </c>
      <c r="Q256" s="53">
        <v>0.79</v>
      </c>
      <c r="R256" s="19">
        <v>10.8</v>
      </c>
    </row>
    <row r="257" spans="1:18" ht="17.25" customHeight="1">
      <c r="A257" s="1224"/>
      <c r="B257" s="1186"/>
      <c r="C257" s="1217"/>
      <c r="D257" s="805">
        <v>6.3</v>
      </c>
      <c r="E257" s="18"/>
      <c r="F257" s="809"/>
      <c r="G257" s="807">
        <v>334</v>
      </c>
      <c r="H257" s="53">
        <v>3.34</v>
      </c>
      <c r="I257" s="53">
        <v>0.02</v>
      </c>
      <c r="J257" s="6">
        <v>6.4</v>
      </c>
      <c r="K257" s="807">
        <v>330</v>
      </c>
      <c r="L257" s="53">
        <v>3.3</v>
      </c>
      <c r="M257" s="53">
        <v>0.01</v>
      </c>
      <c r="N257" s="19">
        <v>6.4</v>
      </c>
      <c r="O257" s="808">
        <v>312</v>
      </c>
      <c r="P257" s="53">
        <v>3.12</v>
      </c>
      <c r="Q257" s="53">
        <v>0</v>
      </c>
      <c r="R257" s="19">
        <v>6.4</v>
      </c>
    </row>
    <row r="258" spans="1:18" ht="17.25" customHeight="1">
      <c r="A258" s="1224"/>
      <c r="B258" s="1186" t="s">
        <v>24</v>
      </c>
      <c r="C258" s="1219">
        <v>32</v>
      </c>
      <c r="D258" s="805">
        <v>158</v>
      </c>
      <c r="E258" s="18" t="s">
        <v>104</v>
      </c>
      <c r="F258" s="809">
        <v>14</v>
      </c>
      <c r="G258" s="807">
        <v>45</v>
      </c>
      <c r="H258" s="53">
        <v>11.75</v>
      </c>
      <c r="I258" s="53">
        <v>1.91</v>
      </c>
      <c r="J258" s="6">
        <v>156</v>
      </c>
      <c r="K258" s="807">
        <v>47</v>
      </c>
      <c r="L258" s="53">
        <v>12.17</v>
      </c>
      <c r="M258" s="53">
        <v>2.09</v>
      </c>
      <c r="N258" s="19">
        <v>155</v>
      </c>
      <c r="O258" s="808">
        <v>46</v>
      </c>
      <c r="P258" s="53">
        <v>11.97</v>
      </c>
      <c r="Q258" s="53">
        <v>1.68</v>
      </c>
      <c r="R258" s="19">
        <v>155</v>
      </c>
    </row>
    <row r="259" spans="1:18" ht="17.25" customHeight="1">
      <c r="A259" s="1224"/>
      <c r="B259" s="1186"/>
      <c r="C259" s="1216"/>
      <c r="D259" s="805">
        <v>10.5</v>
      </c>
      <c r="E259" s="18"/>
      <c r="F259" s="809"/>
      <c r="G259" s="807">
        <v>364</v>
      </c>
      <c r="H259" s="53">
        <v>6.45</v>
      </c>
      <c r="I259" s="53">
        <v>1.91</v>
      </c>
      <c r="J259" s="6">
        <v>10.8</v>
      </c>
      <c r="K259" s="807">
        <v>392</v>
      </c>
      <c r="L259" s="53">
        <v>6.96</v>
      </c>
      <c r="M259" s="53">
        <v>2.09</v>
      </c>
      <c r="N259" s="19">
        <v>11</v>
      </c>
      <c r="O259" s="808">
        <v>391</v>
      </c>
      <c r="P259" s="53">
        <v>6.94</v>
      </c>
      <c r="Q259" s="53">
        <v>1.68</v>
      </c>
      <c r="R259" s="19">
        <v>11</v>
      </c>
    </row>
    <row r="260" spans="1:18" ht="17.25" customHeight="1">
      <c r="A260" s="1224"/>
      <c r="B260" s="1196"/>
      <c r="C260" s="1216"/>
      <c r="D260" s="811">
        <v>6.3</v>
      </c>
      <c r="E260" s="810"/>
      <c r="F260" s="812"/>
      <c r="G260" s="813">
        <v>530</v>
      </c>
      <c r="H260" s="50">
        <v>5.3</v>
      </c>
      <c r="I260" s="50">
        <v>0</v>
      </c>
      <c r="J260" s="8">
        <v>6.6</v>
      </c>
      <c r="K260" s="813">
        <v>521</v>
      </c>
      <c r="L260" s="50">
        <v>5.21</v>
      </c>
      <c r="M260" s="50">
        <v>0</v>
      </c>
      <c r="N260" s="9">
        <v>6.5</v>
      </c>
      <c r="O260" s="814">
        <v>503</v>
      </c>
      <c r="P260" s="50">
        <v>5.03</v>
      </c>
      <c r="Q260" s="50">
        <v>0</v>
      </c>
      <c r="R260" s="9">
        <v>6.5</v>
      </c>
    </row>
    <row r="261" spans="1:18" ht="17.25" customHeight="1">
      <c r="A261" s="1225"/>
      <c r="B261" s="23" t="s">
        <v>37</v>
      </c>
      <c r="C261" s="815"/>
      <c r="D261" s="811"/>
      <c r="E261" s="810"/>
      <c r="F261" s="812"/>
      <c r="G261" s="813"/>
      <c r="H261" s="50">
        <f>H256+H257+H259+H260</f>
        <v>22.98</v>
      </c>
      <c r="I261" s="50">
        <f t="shared" ref="I261:Q261" si="22">I256+I257+I259+I260</f>
        <v>2.92</v>
      </c>
      <c r="J261" s="8"/>
      <c r="K261" s="813"/>
      <c r="L261" s="50">
        <f t="shared" si="22"/>
        <v>23.85</v>
      </c>
      <c r="M261" s="50">
        <f t="shared" si="22"/>
        <v>3.1799999999999997</v>
      </c>
      <c r="N261" s="9"/>
      <c r="O261" s="814"/>
      <c r="P261" s="50">
        <f t="shared" si="22"/>
        <v>23.44</v>
      </c>
      <c r="Q261" s="50">
        <f t="shared" si="22"/>
        <v>2.4699999999999998</v>
      </c>
      <c r="R261" s="9"/>
    </row>
    <row r="262" spans="1:18" ht="17.25" customHeight="1">
      <c r="A262" s="1225"/>
      <c r="B262" s="23" t="s">
        <v>171</v>
      </c>
      <c r="C262" s="815"/>
      <c r="D262" s="805"/>
      <c r="E262" s="18"/>
      <c r="F262" s="809"/>
      <c r="G262" s="807">
        <v>45</v>
      </c>
      <c r="H262" s="53">
        <v>11.75</v>
      </c>
      <c r="I262" s="53">
        <v>1.91</v>
      </c>
      <c r="J262" s="6">
        <v>156</v>
      </c>
      <c r="K262" s="807">
        <v>47</v>
      </c>
      <c r="L262" s="53">
        <v>12.17</v>
      </c>
      <c r="M262" s="53">
        <v>2.09</v>
      </c>
      <c r="N262" s="19">
        <v>155</v>
      </c>
      <c r="O262" s="808">
        <v>46</v>
      </c>
      <c r="P262" s="53">
        <v>11.97</v>
      </c>
      <c r="Q262" s="53">
        <v>1.68</v>
      </c>
      <c r="R262" s="19">
        <v>155</v>
      </c>
    </row>
    <row r="263" spans="1:18" ht="17.25" customHeight="1" thickBot="1">
      <c r="A263" s="1226"/>
      <c r="B263" s="793" t="s">
        <v>172</v>
      </c>
      <c r="C263" s="770"/>
      <c r="D263" s="828"/>
      <c r="E263" s="829"/>
      <c r="F263" s="830"/>
      <c r="G263" s="821">
        <v>43</v>
      </c>
      <c r="H263" s="56">
        <v>11.23</v>
      </c>
      <c r="I263" s="56">
        <v>1.01</v>
      </c>
      <c r="J263" s="11">
        <v>156.30000000000001</v>
      </c>
      <c r="K263" s="821">
        <v>45</v>
      </c>
      <c r="L263" s="56">
        <v>11.68</v>
      </c>
      <c r="M263" s="56">
        <v>1.0900000000000001</v>
      </c>
      <c r="N263" s="29">
        <v>155</v>
      </c>
      <c r="O263" s="822">
        <v>44</v>
      </c>
      <c r="P263" s="56">
        <v>11.47</v>
      </c>
      <c r="Q263" s="56">
        <v>0.79</v>
      </c>
      <c r="R263" s="29">
        <v>155</v>
      </c>
    </row>
    <row r="264" spans="1:18" ht="17.25" customHeight="1">
      <c r="A264" s="1182">
        <v>21</v>
      </c>
      <c r="B264" s="1185" t="s">
        <v>21</v>
      </c>
      <c r="C264" s="1215">
        <v>63</v>
      </c>
      <c r="D264" s="800">
        <v>158</v>
      </c>
      <c r="E264" s="16" t="s">
        <v>160</v>
      </c>
      <c r="F264" s="802" t="s">
        <v>36</v>
      </c>
      <c r="G264" s="803">
        <v>77</v>
      </c>
      <c r="H264" s="47">
        <v>20</v>
      </c>
      <c r="I264" s="47">
        <v>7.69</v>
      </c>
      <c r="J264" s="4">
        <v>156.30000000000001</v>
      </c>
      <c r="K264" s="803">
        <v>80</v>
      </c>
      <c r="L264" s="47">
        <v>20.61</v>
      </c>
      <c r="M264" s="47">
        <v>7.14</v>
      </c>
      <c r="N264" s="5">
        <v>155</v>
      </c>
      <c r="O264" s="804">
        <v>82</v>
      </c>
      <c r="P264" s="47">
        <v>21.12</v>
      </c>
      <c r="Q264" s="47">
        <v>6.04</v>
      </c>
      <c r="R264" s="5">
        <v>155</v>
      </c>
    </row>
    <row r="265" spans="1:18" ht="17.25" customHeight="1">
      <c r="A265" s="1183"/>
      <c r="B265" s="1186"/>
      <c r="C265" s="1216"/>
      <c r="D265" s="805">
        <v>38.5</v>
      </c>
      <c r="E265" s="18" t="s">
        <v>27</v>
      </c>
      <c r="F265" s="809" t="s">
        <v>28</v>
      </c>
      <c r="G265" s="807">
        <v>137</v>
      </c>
      <c r="H265" s="53">
        <v>8.65</v>
      </c>
      <c r="I265" s="53">
        <v>5.48</v>
      </c>
      <c r="J265" s="20">
        <v>36.799999999999997</v>
      </c>
      <c r="K265" s="807">
        <v>164</v>
      </c>
      <c r="L265" s="53">
        <v>10.210000000000001</v>
      </c>
      <c r="M265" s="53">
        <v>4.8099999999999996</v>
      </c>
      <c r="N265" s="7">
        <v>36.5</v>
      </c>
      <c r="O265" s="808">
        <v>161</v>
      </c>
      <c r="P265" s="53">
        <v>9.92</v>
      </c>
      <c r="Q265" s="53">
        <v>4.17</v>
      </c>
      <c r="R265" s="7">
        <v>36.299999999999997</v>
      </c>
    </row>
    <row r="266" spans="1:18" ht="17.25" customHeight="1">
      <c r="A266" s="1183"/>
      <c r="B266" s="1186"/>
      <c r="C266" s="1217"/>
      <c r="D266" s="805">
        <v>6.6</v>
      </c>
      <c r="E266" s="18"/>
      <c r="F266" s="809"/>
      <c r="G266" s="807">
        <v>1135</v>
      </c>
      <c r="H266" s="53">
        <v>11.35</v>
      </c>
      <c r="I266" s="53">
        <v>2.21</v>
      </c>
      <c r="J266" s="20">
        <v>6.3</v>
      </c>
      <c r="K266" s="807">
        <v>1040</v>
      </c>
      <c r="L266" s="53">
        <v>10.4</v>
      </c>
      <c r="M266" s="53">
        <v>2.33</v>
      </c>
      <c r="N266" s="7">
        <v>6.2</v>
      </c>
      <c r="O266" s="808">
        <v>1120</v>
      </c>
      <c r="P266" s="53">
        <v>11.2</v>
      </c>
      <c r="Q266" s="53">
        <v>1.87</v>
      </c>
      <c r="R266" s="7">
        <v>6.2</v>
      </c>
    </row>
    <row r="267" spans="1:18" ht="17.25" customHeight="1">
      <c r="A267" s="1183"/>
      <c r="B267" s="1186" t="s">
        <v>24</v>
      </c>
      <c r="C267" s="1219">
        <v>63</v>
      </c>
      <c r="D267" s="805">
        <v>158</v>
      </c>
      <c r="E267" s="18" t="s">
        <v>160</v>
      </c>
      <c r="F267" s="843" t="s">
        <v>36</v>
      </c>
      <c r="G267" s="807">
        <v>73</v>
      </c>
      <c r="H267" s="53">
        <v>18.95</v>
      </c>
      <c r="I267" s="53">
        <v>4.13</v>
      </c>
      <c r="J267" s="20">
        <v>156.30000000000001</v>
      </c>
      <c r="K267" s="807">
        <v>83</v>
      </c>
      <c r="L267" s="53">
        <v>21.43</v>
      </c>
      <c r="M267" s="53">
        <v>5.48</v>
      </c>
      <c r="N267" s="7">
        <v>155</v>
      </c>
      <c r="O267" s="808">
        <v>78</v>
      </c>
      <c r="P267" s="53">
        <v>20.23</v>
      </c>
      <c r="Q267" s="53">
        <v>4.6500000000000004</v>
      </c>
      <c r="R267" s="7">
        <v>155</v>
      </c>
    </row>
    <row r="268" spans="1:18" ht="17.25" customHeight="1">
      <c r="A268" s="1183"/>
      <c r="B268" s="1186"/>
      <c r="C268" s="1216"/>
      <c r="D268" s="805">
        <v>38.5</v>
      </c>
      <c r="E268" s="18" t="s">
        <v>27</v>
      </c>
      <c r="F268" s="809" t="s">
        <v>28</v>
      </c>
      <c r="G268" s="807">
        <v>122</v>
      </c>
      <c r="H268" s="53">
        <v>7.64</v>
      </c>
      <c r="I268" s="53">
        <v>3.98</v>
      </c>
      <c r="J268" s="20">
        <v>36.799999999999997</v>
      </c>
      <c r="K268" s="807">
        <v>148</v>
      </c>
      <c r="L268" s="53">
        <v>9.23</v>
      </c>
      <c r="M268" s="53">
        <v>4.41</v>
      </c>
      <c r="N268" s="7">
        <v>36.5</v>
      </c>
      <c r="O268" s="808">
        <v>162</v>
      </c>
      <c r="P268" s="53">
        <v>10.039999999999999</v>
      </c>
      <c r="Q268" s="53">
        <v>4.33</v>
      </c>
      <c r="R268" s="7">
        <v>36.299999999999997</v>
      </c>
    </row>
    <row r="269" spans="1:18" ht="17.25" customHeight="1">
      <c r="A269" s="1183"/>
      <c r="B269" s="1186"/>
      <c r="C269" s="1217"/>
      <c r="D269" s="805">
        <v>6.6</v>
      </c>
      <c r="E269" s="18"/>
      <c r="F269" s="809"/>
      <c r="G269" s="807">
        <v>1131</v>
      </c>
      <c r="H269" s="53">
        <v>11.31</v>
      </c>
      <c r="I269" s="53">
        <v>0.15</v>
      </c>
      <c r="J269" s="20">
        <v>6.3</v>
      </c>
      <c r="K269" s="807">
        <v>1220</v>
      </c>
      <c r="L269" s="53">
        <v>12.2</v>
      </c>
      <c r="M269" s="53">
        <v>1.07</v>
      </c>
      <c r="N269" s="7">
        <v>6.2</v>
      </c>
      <c r="O269" s="808">
        <v>1019</v>
      </c>
      <c r="P269" s="53">
        <v>10.19</v>
      </c>
      <c r="Q269" s="53">
        <v>0.32</v>
      </c>
      <c r="R269" s="7">
        <v>6.2</v>
      </c>
    </row>
    <row r="270" spans="1:18" ht="17.25" customHeight="1">
      <c r="A270" s="1183"/>
      <c r="B270" s="23" t="s">
        <v>37</v>
      </c>
      <c r="C270" s="770"/>
      <c r="D270" s="805"/>
      <c r="E270" s="18"/>
      <c r="F270" s="809"/>
      <c r="G270" s="807"/>
      <c r="H270" s="53">
        <f>H265+H266+H268+H269</f>
        <v>38.950000000000003</v>
      </c>
      <c r="I270" s="53">
        <f t="shared" ref="I270:Q270" si="23">I265+I266+I268+I269</f>
        <v>11.82</v>
      </c>
      <c r="J270" s="20"/>
      <c r="K270" s="807"/>
      <c r="L270" s="53">
        <f t="shared" si="23"/>
        <v>42.04</v>
      </c>
      <c r="M270" s="53">
        <f t="shared" si="23"/>
        <v>12.620000000000001</v>
      </c>
      <c r="N270" s="7"/>
      <c r="O270" s="808"/>
      <c r="P270" s="53">
        <f t="shared" si="23"/>
        <v>41.349999999999994</v>
      </c>
      <c r="Q270" s="53">
        <f t="shared" si="23"/>
        <v>10.690000000000001</v>
      </c>
      <c r="R270" s="7"/>
    </row>
    <row r="271" spans="1:18" ht="17.25" customHeight="1">
      <c r="A271" s="1183"/>
      <c r="B271" s="1186" t="s">
        <v>173</v>
      </c>
      <c r="C271" s="1219">
        <v>60</v>
      </c>
      <c r="D271" s="805">
        <v>150</v>
      </c>
      <c r="E271" s="18" t="s">
        <v>82</v>
      </c>
      <c r="F271" s="809" t="s">
        <v>13</v>
      </c>
      <c r="G271" s="807">
        <v>129</v>
      </c>
      <c r="H271" s="53">
        <v>33.26</v>
      </c>
      <c r="I271" s="53">
        <v>14.92</v>
      </c>
      <c r="J271" s="20">
        <v>156.30000000000001</v>
      </c>
      <c r="K271" s="807">
        <v>128</v>
      </c>
      <c r="L271" s="53">
        <v>33.1</v>
      </c>
      <c r="M271" s="53">
        <v>15.57</v>
      </c>
      <c r="N271" s="7">
        <v>155</v>
      </c>
      <c r="O271" s="808">
        <v>138</v>
      </c>
      <c r="P271" s="53">
        <v>35.68</v>
      </c>
      <c r="Q271" s="53">
        <v>14.81</v>
      </c>
      <c r="R271" s="7">
        <v>155</v>
      </c>
    </row>
    <row r="272" spans="1:18" ht="17.25" customHeight="1">
      <c r="A272" s="1183"/>
      <c r="B272" s="1186"/>
      <c r="C272" s="1217"/>
      <c r="D272" s="805">
        <v>6.6</v>
      </c>
      <c r="E272" s="18"/>
      <c r="F272" s="809"/>
      <c r="G272" s="807">
        <v>3326</v>
      </c>
      <c r="H272" s="53">
        <v>33.26</v>
      </c>
      <c r="I272" s="53">
        <v>14.92</v>
      </c>
      <c r="J272" s="20">
        <v>6.3</v>
      </c>
      <c r="K272" s="807">
        <v>3310</v>
      </c>
      <c r="L272" s="53">
        <v>33.1</v>
      </c>
      <c r="M272" s="53">
        <v>15.57</v>
      </c>
      <c r="N272" s="7">
        <v>6.2</v>
      </c>
      <c r="O272" s="808">
        <v>3568</v>
      </c>
      <c r="P272" s="53">
        <v>35.68</v>
      </c>
      <c r="Q272" s="53">
        <v>14.81</v>
      </c>
      <c r="R272" s="7">
        <v>6.2</v>
      </c>
    </row>
    <row r="273" spans="1:22" ht="17.25" customHeight="1">
      <c r="A273" s="1183"/>
      <c r="B273" s="23" t="s">
        <v>130</v>
      </c>
      <c r="C273" s="834"/>
      <c r="D273" s="805"/>
      <c r="E273" s="18"/>
      <c r="F273" s="809"/>
      <c r="G273" s="807">
        <v>124</v>
      </c>
      <c r="H273" s="53">
        <v>-32</v>
      </c>
      <c r="I273" s="53">
        <v>-12.64</v>
      </c>
      <c r="J273" s="20">
        <v>156.30000000000001</v>
      </c>
      <c r="K273" s="807">
        <v>69</v>
      </c>
      <c r="L273" s="53">
        <v>-17.96</v>
      </c>
      <c r="M273" s="53">
        <v>-7.09</v>
      </c>
      <c r="N273" s="7">
        <v>155</v>
      </c>
      <c r="O273" s="808">
        <v>77</v>
      </c>
      <c r="P273" s="53">
        <v>-20</v>
      </c>
      <c r="Q273" s="53">
        <v>-7.9</v>
      </c>
      <c r="R273" s="7">
        <v>155</v>
      </c>
    </row>
    <row r="274" spans="1:22" ht="17.25" customHeight="1">
      <c r="A274" s="1183"/>
      <c r="B274" s="23" t="s">
        <v>171</v>
      </c>
      <c r="C274" s="834"/>
      <c r="D274" s="805"/>
      <c r="E274" s="18"/>
      <c r="F274" s="809"/>
      <c r="G274" s="807">
        <v>54</v>
      </c>
      <c r="H274" s="53">
        <v>14</v>
      </c>
      <c r="I274" s="53">
        <v>5.53</v>
      </c>
      <c r="J274" s="20">
        <v>156.30000000000001</v>
      </c>
      <c r="K274" s="807">
        <v>53</v>
      </c>
      <c r="L274" s="53">
        <v>14.53</v>
      </c>
      <c r="M274" s="53">
        <v>5.74</v>
      </c>
      <c r="N274" s="7">
        <v>155</v>
      </c>
      <c r="O274" s="808">
        <v>61</v>
      </c>
      <c r="P274" s="53">
        <v>15.72</v>
      </c>
      <c r="Q274" s="53">
        <v>6.21</v>
      </c>
      <c r="R274" s="7">
        <v>155</v>
      </c>
    </row>
    <row r="275" spans="1:22" ht="17.25" customHeight="1">
      <c r="A275" s="1183"/>
      <c r="B275" s="23" t="s">
        <v>174</v>
      </c>
      <c r="C275" s="834"/>
      <c r="D275" s="805"/>
      <c r="E275" s="18"/>
      <c r="F275" s="809"/>
      <c r="G275" s="807">
        <v>146</v>
      </c>
      <c r="H275" s="53">
        <v>-37.72</v>
      </c>
      <c r="I275" s="53">
        <v>-14.9</v>
      </c>
      <c r="J275" s="20">
        <v>156.30000000000001</v>
      </c>
      <c r="K275" s="807">
        <v>186</v>
      </c>
      <c r="L275" s="53">
        <v>-48</v>
      </c>
      <c r="M275" s="53">
        <v>-18.97</v>
      </c>
      <c r="N275" s="7">
        <v>155</v>
      </c>
      <c r="O275" s="808">
        <v>198</v>
      </c>
      <c r="P275" s="53">
        <v>-51</v>
      </c>
      <c r="Q275" s="53">
        <v>-20.149999999999999</v>
      </c>
      <c r="R275" s="7">
        <v>155</v>
      </c>
    </row>
    <row r="276" spans="1:22" ht="17.25" customHeight="1">
      <c r="A276" s="1183"/>
      <c r="B276" s="23" t="s">
        <v>175</v>
      </c>
      <c r="C276" s="834"/>
      <c r="D276" s="805"/>
      <c r="E276" s="18"/>
      <c r="F276" s="809"/>
      <c r="G276" s="807">
        <v>147</v>
      </c>
      <c r="H276" s="53">
        <v>-38</v>
      </c>
      <c r="I276" s="53">
        <v>-15.01</v>
      </c>
      <c r="J276" s="20">
        <v>156.30000000000001</v>
      </c>
      <c r="K276" s="807">
        <v>186</v>
      </c>
      <c r="L276" s="53">
        <v>-48</v>
      </c>
      <c r="M276" s="53">
        <v>-18.97</v>
      </c>
      <c r="N276" s="7">
        <v>155</v>
      </c>
      <c r="O276" s="808">
        <v>198</v>
      </c>
      <c r="P276" s="53">
        <v>-51</v>
      </c>
      <c r="Q276" s="53">
        <v>-20.149999999999999</v>
      </c>
      <c r="R276" s="7">
        <v>155</v>
      </c>
    </row>
    <row r="277" spans="1:22" ht="17.25" customHeight="1">
      <c r="A277" s="1183"/>
      <c r="B277" s="23" t="s">
        <v>163</v>
      </c>
      <c r="C277" s="834"/>
      <c r="D277" s="805"/>
      <c r="E277" s="18"/>
      <c r="F277" s="809"/>
      <c r="G277" s="807">
        <v>54</v>
      </c>
      <c r="H277" s="53">
        <v>14</v>
      </c>
      <c r="I277" s="53">
        <v>5.53</v>
      </c>
      <c r="J277" s="20">
        <v>156.30000000000001</v>
      </c>
      <c r="K277" s="807">
        <v>89</v>
      </c>
      <c r="L277" s="53">
        <v>23.09</v>
      </c>
      <c r="M277" s="53">
        <v>9.1199999999999992</v>
      </c>
      <c r="N277" s="7">
        <v>155</v>
      </c>
      <c r="O277" s="808">
        <v>61</v>
      </c>
      <c r="P277" s="53">
        <v>15.72</v>
      </c>
      <c r="Q277" s="53">
        <v>6.21</v>
      </c>
      <c r="R277" s="7">
        <v>155</v>
      </c>
    </row>
    <row r="278" spans="1:22" ht="17.25" customHeight="1">
      <c r="A278" s="1183"/>
      <c r="B278" s="23" t="s">
        <v>164</v>
      </c>
      <c r="C278" s="834"/>
      <c r="D278" s="805"/>
      <c r="E278" s="18"/>
      <c r="F278" s="809"/>
      <c r="G278" s="807">
        <v>29</v>
      </c>
      <c r="H278" s="53">
        <v>7.51</v>
      </c>
      <c r="I278" s="53">
        <v>2.96</v>
      </c>
      <c r="J278" s="20">
        <v>156.30000000000001</v>
      </c>
      <c r="K278" s="807">
        <v>59</v>
      </c>
      <c r="L278" s="53">
        <v>15.2</v>
      </c>
      <c r="M278" s="53">
        <v>6</v>
      </c>
      <c r="N278" s="7">
        <v>155</v>
      </c>
      <c r="O278" s="808">
        <v>33</v>
      </c>
      <c r="P278" s="53">
        <v>8.58</v>
      </c>
      <c r="Q278" s="53">
        <v>3.39</v>
      </c>
      <c r="R278" s="7">
        <v>155</v>
      </c>
    </row>
    <row r="279" spans="1:22" ht="17.25" customHeight="1">
      <c r="A279" s="1183"/>
      <c r="B279" s="24" t="s">
        <v>176</v>
      </c>
      <c r="C279" s="835"/>
      <c r="D279" s="811"/>
      <c r="E279" s="810"/>
      <c r="F279" s="812"/>
      <c r="G279" s="813">
        <v>0</v>
      </c>
      <c r="H279" s="50">
        <v>0</v>
      </c>
      <c r="I279" s="50">
        <v>0</v>
      </c>
      <c r="J279" s="21">
        <v>156.30000000000001</v>
      </c>
      <c r="K279" s="813">
        <v>54</v>
      </c>
      <c r="L279" s="50">
        <v>-14</v>
      </c>
      <c r="M279" s="50">
        <v>-5.53</v>
      </c>
      <c r="N279" s="10">
        <v>155</v>
      </c>
      <c r="O279" s="814">
        <v>0</v>
      </c>
      <c r="P279" s="50">
        <v>0</v>
      </c>
      <c r="Q279" s="50">
        <v>0</v>
      </c>
      <c r="R279" s="7">
        <v>155</v>
      </c>
    </row>
    <row r="280" spans="1:22" ht="17.25" customHeight="1">
      <c r="A280" s="1183"/>
      <c r="B280" s="24" t="s">
        <v>177</v>
      </c>
      <c r="C280" s="816">
        <v>1</v>
      </c>
      <c r="D280" s="811"/>
      <c r="E280" s="810"/>
      <c r="F280" s="812"/>
      <c r="G280" s="813">
        <v>50</v>
      </c>
      <c r="H280" s="50">
        <v>3.11</v>
      </c>
      <c r="I280" s="50">
        <v>2.95</v>
      </c>
      <c r="J280" s="21">
        <v>36.799999999999997</v>
      </c>
      <c r="K280" s="813">
        <v>54</v>
      </c>
      <c r="L280" s="50">
        <v>3.32</v>
      </c>
      <c r="M280" s="50">
        <v>2.31</v>
      </c>
      <c r="N280" s="10">
        <v>36.5</v>
      </c>
      <c r="O280" s="814">
        <v>40</v>
      </c>
      <c r="P280" s="50">
        <v>2.48</v>
      </c>
      <c r="Q280" s="50">
        <v>1.73</v>
      </c>
      <c r="R280" s="7">
        <v>36.299999999999997</v>
      </c>
    </row>
    <row r="281" spans="1:22" ht="17.25" customHeight="1">
      <c r="A281" s="1183"/>
      <c r="B281" s="24" t="s">
        <v>178</v>
      </c>
      <c r="C281" s="816">
        <v>1</v>
      </c>
      <c r="D281" s="811"/>
      <c r="E281" s="810"/>
      <c r="F281" s="812"/>
      <c r="G281" s="813">
        <v>34</v>
      </c>
      <c r="H281" s="50">
        <v>2.12</v>
      </c>
      <c r="I281" s="50">
        <v>1.1100000000000001</v>
      </c>
      <c r="J281" s="21">
        <v>36.799999999999997</v>
      </c>
      <c r="K281" s="813">
        <v>51</v>
      </c>
      <c r="L281" s="50">
        <v>3.17</v>
      </c>
      <c r="M281" s="50">
        <v>1.35</v>
      </c>
      <c r="N281" s="10">
        <v>36.5</v>
      </c>
      <c r="O281" s="814">
        <v>58</v>
      </c>
      <c r="P281" s="50">
        <v>3.58</v>
      </c>
      <c r="Q281" s="50">
        <v>1.35</v>
      </c>
      <c r="R281" s="7">
        <v>36.299999999999997</v>
      </c>
    </row>
    <row r="282" spans="1:22" ht="17.25" customHeight="1">
      <c r="A282" s="1183"/>
      <c r="B282" s="24" t="s">
        <v>179</v>
      </c>
      <c r="C282" s="816">
        <v>1</v>
      </c>
      <c r="D282" s="811"/>
      <c r="E282" s="810"/>
      <c r="F282" s="812"/>
      <c r="G282" s="813">
        <v>9</v>
      </c>
      <c r="H282" s="50">
        <v>0.59</v>
      </c>
      <c r="I282" s="50">
        <v>0.38</v>
      </c>
      <c r="J282" s="21">
        <v>36.799999999999997</v>
      </c>
      <c r="K282" s="813">
        <v>5</v>
      </c>
      <c r="L282" s="50">
        <v>0.31</v>
      </c>
      <c r="M282" s="50">
        <v>0</v>
      </c>
      <c r="N282" s="10">
        <v>36.5</v>
      </c>
      <c r="O282" s="814">
        <v>5</v>
      </c>
      <c r="P282" s="50">
        <v>0.31</v>
      </c>
      <c r="Q282" s="50">
        <v>0</v>
      </c>
      <c r="R282" s="10">
        <v>36.299999999999997</v>
      </c>
    </row>
    <row r="283" spans="1:22" ht="17.25" customHeight="1">
      <c r="A283" s="1183"/>
      <c r="B283" s="24" t="s">
        <v>180</v>
      </c>
      <c r="C283" s="816">
        <v>1</v>
      </c>
      <c r="D283" s="811"/>
      <c r="E283" s="810"/>
      <c r="F283" s="812"/>
      <c r="G283" s="52">
        <v>44</v>
      </c>
      <c r="H283" s="53">
        <v>2.83</v>
      </c>
      <c r="I283" s="53">
        <v>1.04</v>
      </c>
      <c r="J283" s="6">
        <v>36.799999999999997</v>
      </c>
      <c r="K283" s="52">
        <v>54</v>
      </c>
      <c r="L283" s="53">
        <v>3.41</v>
      </c>
      <c r="M283" s="53">
        <v>1.1499999999999999</v>
      </c>
      <c r="N283" s="19">
        <v>36.5</v>
      </c>
      <c r="O283" s="54">
        <v>58</v>
      </c>
      <c r="P283" s="53">
        <v>3.55</v>
      </c>
      <c r="Q283" s="53">
        <v>1.0900000000000001</v>
      </c>
      <c r="R283" s="19">
        <v>36.299999999999997</v>
      </c>
    </row>
    <row r="284" spans="1:22" ht="17.25" customHeight="1">
      <c r="A284" s="1183"/>
      <c r="B284" s="24" t="s">
        <v>181</v>
      </c>
      <c r="C284" s="816">
        <v>2</v>
      </c>
      <c r="D284" s="811"/>
      <c r="E284" s="810"/>
      <c r="F284" s="812"/>
      <c r="G284" s="52">
        <v>38</v>
      </c>
      <c r="H284" s="53">
        <v>2.37</v>
      </c>
      <c r="I284" s="53">
        <v>0.84</v>
      </c>
      <c r="J284" s="6">
        <v>36.799999999999997</v>
      </c>
      <c r="K284" s="52">
        <v>45</v>
      </c>
      <c r="L284" s="53">
        <v>2.83</v>
      </c>
      <c r="M284" s="53">
        <v>0.92</v>
      </c>
      <c r="N284" s="19">
        <v>36.5</v>
      </c>
      <c r="O284" s="54">
        <v>47</v>
      </c>
      <c r="P284" s="53">
        <v>2.91</v>
      </c>
      <c r="Q284" s="53">
        <v>0.9</v>
      </c>
      <c r="R284" s="19">
        <v>36.299999999999997</v>
      </c>
    </row>
    <row r="285" spans="1:22" ht="17.25" customHeight="1">
      <c r="A285" s="1183"/>
      <c r="B285" s="24" t="s">
        <v>182</v>
      </c>
      <c r="C285" s="61">
        <v>2</v>
      </c>
      <c r="D285" s="811"/>
      <c r="E285" s="810"/>
      <c r="F285" s="812"/>
      <c r="G285" s="823">
        <v>3</v>
      </c>
      <c r="H285" s="824">
        <v>0.22</v>
      </c>
      <c r="I285" s="824">
        <v>0.16</v>
      </c>
      <c r="J285" s="40">
        <v>36.799999999999997</v>
      </c>
      <c r="K285" s="823">
        <v>3</v>
      </c>
      <c r="L285" s="824">
        <v>0.22</v>
      </c>
      <c r="M285" s="824">
        <v>0.16</v>
      </c>
      <c r="N285" s="15">
        <v>0</v>
      </c>
      <c r="O285" s="825">
        <v>3</v>
      </c>
      <c r="P285" s="824">
        <v>0.22</v>
      </c>
      <c r="Q285" s="824">
        <v>0.16</v>
      </c>
      <c r="R285" s="28">
        <v>36.299999999999997</v>
      </c>
    </row>
    <row r="286" spans="1:22" ht="17.25" customHeight="1">
      <c r="A286" s="1183"/>
      <c r="B286" s="24" t="s">
        <v>183</v>
      </c>
      <c r="C286" s="816">
        <v>2</v>
      </c>
      <c r="D286" s="811"/>
      <c r="E286" s="810"/>
      <c r="F286" s="812"/>
      <c r="G286" s="813">
        <v>66</v>
      </c>
      <c r="H286" s="50">
        <v>4.09</v>
      </c>
      <c r="I286" s="50">
        <v>2.17</v>
      </c>
      <c r="J286" s="21">
        <v>36.799999999999997</v>
      </c>
      <c r="K286" s="813">
        <v>80</v>
      </c>
      <c r="L286" s="50">
        <v>4.9400000000000004</v>
      </c>
      <c r="M286" s="50">
        <v>2.35</v>
      </c>
      <c r="N286" s="10">
        <v>36.5</v>
      </c>
      <c r="O286" s="814">
        <v>91</v>
      </c>
      <c r="P286" s="50">
        <v>5.62</v>
      </c>
      <c r="Q286" s="50">
        <v>2.36</v>
      </c>
      <c r="R286" s="7">
        <v>36.299999999999997</v>
      </c>
    </row>
    <row r="287" spans="1:22" ht="17.25" customHeight="1" thickBot="1">
      <c r="A287" s="1184"/>
      <c r="B287" s="30" t="s">
        <v>184</v>
      </c>
      <c r="C287" s="817">
        <v>2</v>
      </c>
      <c r="D287" s="818"/>
      <c r="E287" s="837"/>
      <c r="F287" s="838"/>
      <c r="G287" s="821">
        <v>15</v>
      </c>
      <c r="H287" s="56">
        <v>0.96</v>
      </c>
      <c r="I287" s="56">
        <v>0.81</v>
      </c>
      <c r="J287" s="22">
        <v>36.799999999999997</v>
      </c>
      <c r="K287" s="821">
        <v>20</v>
      </c>
      <c r="L287" s="56">
        <v>1.24</v>
      </c>
      <c r="M287" s="56">
        <v>0.98</v>
      </c>
      <c r="N287" s="12">
        <v>36.5</v>
      </c>
      <c r="O287" s="822">
        <v>21</v>
      </c>
      <c r="P287" s="56">
        <v>1.29</v>
      </c>
      <c r="Q287" s="56">
        <v>0.91</v>
      </c>
      <c r="R287" s="7">
        <v>36.299999999999997</v>
      </c>
    </row>
    <row r="288" spans="1:22" ht="17.25" customHeight="1">
      <c r="A288" s="1182">
        <v>28</v>
      </c>
      <c r="B288" s="1185" t="s">
        <v>21</v>
      </c>
      <c r="C288" s="1215">
        <v>25</v>
      </c>
      <c r="D288" s="800">
        <v>158</v>
      </c>
      <c r="E288" s="16" t="s">
        <v>22</v>
      </c>
      <c r="F288" s="839" t="s">
        <v>81</v>
      </c>
      <c r="G288" s="46">
        <v>8</v>
      </c>
      <c r="H288" s="47">
        <v>2.2599999999999998</v>
      </c>
      <c r="I288" s="47">
        <v>0.83</v>
      </c>
      <c r="J288" s="17">
        <v>160</v>
      </c>
      <c r="K288" s="46">
        <v>11</v>
      </c>
      <c r="L288" s="47">
        <v>2.82</v>
      </c>
      <c r="M288" s="47">
        <v>0.84</v>
      </c>
      <c r="N288" s="38">
        <v>158</v>
      </c>
      <c r="O288" s="48">
        <v>12</v>
      </c>
      <c r="P288" s="47">
        <v>3.04</v>
      </c>
      <c r="Q288" s="47">
        <v>0.83</v>
      </c>
      <c r="R288" s="38">
        <v>159</v>
      </c>
      <c r="S288" s="867"/>
      <c r="T288" s="867"/>
      <c r="U288" s="867"/>
      <c r="V288" s="868"/>
    </row>
    <row r="289" spans="1:22" ht="17.25" customHeight="1">
      <c r="A289" s="1183"/>
      <c r="B289" s="1186"/>
      <c r="C289" s="1216"/>
      <c r="D289" s="805">
        <v>38.5</v>
      </c>
      <c r="E289" s="18" t="s">
        <v>157</v>
      </c>
      <c r="F289" s="840" t="s">
        <v>80</v>
      </c>
      <c r="G289" s="49">
        <v>29</v>
      </c>
      <c r="H289" s="50">
        <v>1.8</v>
      </c>
      <c r="I289" s="50">
        <v>0.7</v>
      </c>
      <c r="J289" s="8">
        <v>37</v>
      </c>
      <c r="K289" s="49">
        <v>35</v>
      </c>
      <c r="L289" s="50">
        <v>2.2999999999999998</v>
      </c>
      <c r="M289" s="50">
        <v>0.7</v>
      </c>
      <c r="N289" s="19">
        <v>36.5</v>
      </c>
      <c r="O289" s="51">
        <v>37.5</v>
      </c>
      <c r="P289" s="50">
        <v>2.5</v>
      </c>
      <c r="Q289" s="50">
        <v>0.7</v>
      </c>
      <c r="R289" s="9">
        <v>36.700000000000003</v>
      </c>
      <c r="S289" s="865"/>
      <c r="T289" s="865"/>
      <c r="U289" s="865"/>
      <c r="V289" s="890"/>
    </row>
    <row r="290" spans="1:22" ht="17.25" customHeight="1">
      <c r="A290" s="1183"/>
      <c r="B290" s="1186"/>
      <c r="C290" s="1217"/>
      <c r="D290" s="805">
        <v>6.6</v>
      </c>
      <c r="E290" s="18"/>
      <c r="F290" s="840"/>
      <c r="G290" s="52">
        <v>46</v>
      </c>
      <c r="H290" s="53">
        <v>0.46</v>
      </c>
      <c r="I290" s="53">
        <v>0.13</v>
      </c>
      <c r="J290" s="6">
        <v>6.2</v>
      </c>
      <c r="K290" s="52">
        <v>52</v>
      </c>
      <c r="L290" s="53">
        <v>0.52</v>
      </c>
      <c r="M290" s="53">
        <v>0.14000000000000001</v>
      </c>
      <c r="N290" s="19">
        <v>6.2</v>
      </c>
      <c r="O290" s="54">
        <v>54</v>
      </c>
      <c r="P290" s="53">
        <v>0.54</v>
      </c>
      <c r="Q290" s="53">
        <v>0.13</v>
      </c>
      <c r="R290" s="19">
        <v>6.2</v>
      </c>
      <c r="S290" s="865"/>
      <c r="T290" s="865"/>
      <c r="U290" s="865"/>
      <c r="V290" s="890"/>
    </row>
    <row r="291" spans="1:22" ht="17.25" customHeight="1">
      <c r="A291" s="1183"/>
      <c r="B291" s="1186" t="s">
        <v>24</v>
      </c>
      <c r="C291" s="1219">
        <v>25</v>
      </c>
      <c r="D291" s="805">
        <v>158</v>
      </c>
      <c r="E291" s="18" t="s">
        <v>22</v>
      </c>
      <c r="F291" s="840" t="s">
        <v>81</v>
      </c>
      <c r="G291" s="52">
        <v>8</v>
      </c>
      <c r="H291" s="53">
        <v>1.99</v>
      </c>
      <c r="I291" s="53">
        <v>0.72</v>
      </c>
      <c r="J291" s="6">
        <v>160</v>
      </c>
      <c r="K291" s="52">
        <v>9</v>
      </c>
      <c r="L291" s="53">
        <v>2.4300000000000002</v>
      </c>
      <c r="M291" s="53">
        <v>0.82</v>
      </c>
      <c r="N291" s="19">
        <v>158</v>
      </c>
      <c r="O291" s="54">
        <v>9</v>
      </c>
      <c r="P291" s="53">
        <v>2.41</v>
      </c>
      <c r="Q291" s="53">
        <v>0.81</v>
      </c>
      <c r="R291" s="26">
        <v>159</v>
      </c>
      <c r="S291" s="865"/>
      <c r="T291" s="865"/>
      <c r="U291" s="865"/>
      <c r="V291" s="890"/>
    </row>
    <row r="292" spans="1:22" ht="17.25" customHeight="1">
      <c r="A292" s="1183"/>
      <c r="B292" s="1186"/>
      <c r="C292" s="1216"/>
      <c r="D292" s="805">
        <v>38.5</v>
      </c>
      <c r="E292" s="18" t="s">
        <v>157</v>
      </c>
      <c r="F292" s="840" t="s">
        <v>80</v>
      </c>
      <c r="G292" s="49">
        <v>26</v>
      </c>
      <c r="H292" s="50">
        <v>1.6</v>
      </c>
      <c r="I292" s="50">
        <v>0.6</v>
      </c>
      <c r="J292" s="8">
        <v>37</v>
      </c>
      <c r="K292" s="49">
        <v>30</v>
      </c>
      <c r="L292" s="50">
        <v>2</v>
      </c>
      <c r="M292" s="50">
        <v>0.7</v>
      </c>
      <c r="N292" s="19">
        <v>36.5</v>
      </c>
      <c r="O292" s="51">
        <v>30</v>
      </c>
      <c r="P292" s="50">
        <v>2</v>
      </c>
      <c r="Q292" s="50">
        <v>0.7</v>
      </c>
      <c r="R292" s="9">
        <v>36.700000000000003</v>
      </c>
      <c r="S292" s="865"/>
      <c r="T292" s="865"/>
      <c r="U292" s="865"/>
      <c r="V292" s="890"/>
    </row>
    <row r="293" spans="1:22" ht="17.25" customHeight="1">
      <c r="A293" s="1183"/>
      <c r="B293" s="1186"/>
      <c r="C293" s="1217"/>
      <c r="D293" s="805">
        <v>6.6</v>
      </c>
      <c r="E293" s="18"/>
      <c r="F293" s="809"/>
      <c r="G293" s="52">
        <v>39</v>
      </c>
      <c r="H293" s="53">
        <v>0.39</v>
      </c>
      <c r="I293" s="53">
        <v>0.12</v>
      </c>
      <c r="J293" s="6">
        <v>6.2</v>
      </c>
      <c r="K293" s="52">
        <v>43</v>
      </c>
      <c r="L293" s="53">
        <v>0.43</v>
      </c>
      <c r="M293" s="53">
        <v>0.12</v>
      </c>
      <c r="N293" s="19">
        <v>6.2</v>
      </c>
      <c r="O293" s="54">
        <v>41</v>
      </c>
      <c r="P293" s="53">
        <v>0.41</v>
      </c>
      <c r="Q293" s="53">
        <v>0.11</v>
      </c>
      <c r="R293" s="19">
        <v>6.2</v>
      </c>
      <c r="S293" s="865"/>
      <c r="T293" s="865"/>
      <c r="U293" s="865"/>
      <c r="V293" s="890"/>
    </row>
    <row r="294" spans="1:22" ht="17.25" customHeight="1">
      <c r="A294" s="1183"/>
      <c r="B294" s="23" t="s">
        <v>37</v>
      </c>
      <c r="C294" s="833"/>
      <c r="D294" s="805"/>
      <c r="E294" s="18"/>
      <c r="F294" s="809"/>
      <c r="G294" s="52"/>
      <c r="H294" s="53">
        <f>H289+H290+H292+H293</f>
        <v>4.25</v>
      </c>
      <c r="I294" s="53">
        <f t="shared" ref="I294:Q294" si="24">I289+I290+I292+I293</f>
        <v>1.5499999999999998</v>
      </c>
      <c r="J294" s="6"/>
      <c r="K294" s="52"/>
      <c r="L294" s="53">
        <f t="shared" si="24"/>
        <v>5.25</v>
      </c>
      <c r="M294" s="53">
        <f t="shared" si="24"/>
        <v>1.6600000000000001</v>
      </c>
      <c r="N294" s="19"/>
      <c r="O294" s="54"/>
      <c r="P294" s="53">
        <f t="shared" si="24"/>
        <v>5.45</v>
      </c>
      <c r="Q294" s="53">
        <f t="shared" si="24"/>
        <v>1.64</v>
      </c>
      <c r="R294" s="19"/>
      <c r="S294" s="865"/>
      <c r="T294" s="865"/>
      <c r="U294" s="865"/>
      <c r="V294" s="890"/>
    </row>
    <row r="295" spans="1:22" ht="17.25" customHeight="1">
      <c r="A295" s="1183"/>
      <c r="B295" s="23" t="s">
        <v>133</v>
      </c>
      <c r="C295" s="834"/>
      <c r="D295" s="805"/>
      <c r="E295" s="18"/>
      <c r="F295" s="809"/>
      <c r="G295" s="52">
        <v>11</v>
      </c>
      <c r="H295" s="53">
        <v>-3</v>
      </c>
      <c r="I295" s="53">
        <v>-1.18</v>
      </c>
      <c r="J295" s="6">
        <v>160</v>
      </c>
      <c r="K295" s="52">
        <v>53</v>
      </c>
      <c r="L295" s="53">
        <v>-13.76</v>
      </c>
      <c r="M295" s="53">
        <v>-5.43</v>
      </c>
      <c r="N295" s="19">
        <v>158</v>
      </c>
      <c r="O295" s="54">
        <v>49</v>
      </c>
      <c r="P295" s="53">
        <v>-12.76</v>
      </c>
      <c r="Q295" s="53">
        <v>-5.04</v>
      </c>
      <c r="R295" s="19">
        <v>159</v>
      </c>
      <c r="S295" s="865"/>
      <c r="T295" s="865"/>
      <c r="U295" s="865"/>
      <c r="V295" s="890"/>
    </row>
    <row r="296" spans="1:22" ht="17.25" customHeight="1">
      <c r="A296" s="1183"/>
      <c r="B296" s="23" t="s">
        <v>185</v>
      </c>
      <c r="C296" s="834"/>
      <c r="D296" s="805"/>
      <c r="E296" s="18"/>
      <c r="F296" s="809"/>
      <c r="G296" s="34">
        <v>26</v>
      </c>
      <c r="H296" s="33">
        <v>7.01</v>
      </c>
      <c r="I296" s="33">
        <v>3.01</v>
      </c>
      <c r="J296" s="27">
        <v>157</v>
      </c>
      <c r="K296" s="34">
        <v>34</v>
      </c>
      <c r="L296" s="33">
        <v>9.02</v>
      </c>
      <c r="M296" s="33">
        <v>3.54</v>
      </c>
      <c r="N296" s="28">
        <v>155</v>
      </c>
      <c r="O296" s="32">
        <v>36</v>
      </c>
      <c r="P296" s="33">
        <v>9.31</v>
      </c>
      <c r="Q296" s="33">
        <v>3.48</v>
      </c>
      <c r="R296" s="28">
        <v>156</v>
      </c>
      <c r="S296" s="865"/>
      <c r="T296" s="865"/>
      <c r="U296" s="865"/>
      <c r="V296" s="890"/>
    </row>
    <row r="297" spans="1:22" ht="17.25" customHeight="1">
      <c r="A297" s="1183"/>
      <c r="B297" s="24" t="s">
        <v>186</v>
      </c>
      <c r="C297" s="835"/>
      <c r="D297" s="811"/>
      <c r="E297" s="810"/>
      <c r="F297" s="812"/>
      <c r="G297" s="49">
        <v>32</v>
      </c>
      <c r="H297" s="50">
        <v>-8.26</v>
      </c>
      <c r="I297" s="50">
        <v>-3.26</v>
      </c>
      <c r="J297" s="8">
        <v>160</v>
      </c>
      <c r="K297" s="49">
        <v>2</v>
      </c>
      <c r="L297" s="50">
        <v>-0.51</v>
      </c>
      <c r="M297" s="50">
        <v>-0.2</v>
      </c>
      <c r="N297" s="19">
        <v>158</v>
      </c>
      <c r="O297" s="51">
        <v>12</v>
      </c>
      <c r="P297" s="50">
        <v>-2</v>
      </c>
      <c r="Q297" s="50">
        <v>-0.79</v>
      </c>
      <c r="R297" s="9">
        <v>159</v>
      </c>
      <c r="S297" s="865"/>
      <c r="T297" s="865"/>
      <c r="U297" s="865"/>
      <c r="V297" s="890"/>
    </row>
    <row r="298" spans="1:22" ht="17.25" customHeight="1">
      <c r="A298" s="1183"/>
      <c r="B298" s="24" t="s">
        <v>187</v>
      </c>
      <c r="C298" s="816">
        <v>1</v>
      </c>
      <c r="D298" s="811"/>
      <c r="E298" s="810"/>
      <c r="F298" s="812"/>
      <c r="G298" s="49">
        <v>0</v>
      </c>
      <c r="H298" s="50">
        <v>0</v>
      </c>
      <c r="I298" s="50">
        <v>0</v>
      </c>
      <c r="J298" s="8">
        <v>37</v>
      </c>
      <c r="K298" s="49">
        <v>0</v>
      </c>
      <c r="L298" s="50">
        <v>0</v>
      </c>
      <c r="M298" s="50">
        <v>0</v>
      </c>
      <c r="N298" s="19">
        <v>36.5</v>
      </c>
      <c r="O298" s="51">
        <v>0</v>
      </c>
      <c r="P298" s="50">
        <v>0</v>
      </c>
      <c r="Q298" s="50">
        <v>0</v>
      </c>
      <c r="R298" s="9">
        <v>36.700000000000003</v>
      </c>
      <c r="S298" s="865"/>
      <c r="T298" s="865"/>
      <c r="U298" s="865"/>
      <c r="V298" s="890"/>
    </row>
    <row r="299" spans="1:22" ht="17.25" customHeight="1">
      <c r="A299" s="1183"/>
      <c r="B299" s="24" t="s">
        <v>188</v>
      </c>
      <c r="C299" s="816">
        <v>1</v>
      </c>
      <c r="D299" s="811"/>
      <c r="E299" s="810"/>
      <c r="F299" s="812"/>
      <c r="G299" s="49">
        <v>29</v>
      </c>
      <c r="H299" s="50">
        <v>1.8</v>
      </c>
      <c r="I299" s="50">
        <v>0.7</v>
      </c>
      <c r="J299" s="8">
        <v>37</v>
      </c>
      <c r="K299" s="49">
        <v>35</v>
      </c>
      <c r="L299" s="50">
        <v>2.2999999999999998</v>
      </c>
      <c r="M299" s="50">
        <v>0.7</v>
      </c>
      <c r="N299" s="19">
        <v>36.5</v>
      </c>
      <c r="O299" s="51">
        <v>37.5</v>
      </c>
      <c r="P299" s="50">
        <v>2.5</v>
      </c>
      <c r="Q299" s="50">
        <v>0.7</v>
      </c>
      <c r="R299" s="9">
        <v>36.700000000000003</v>
      </c>
      <c r="S299" s="865"/>
      <c r="T299" s="865"/>
      <c r="U299" s="865"/>
      <c r="V299" s="890"/>
    </row>
    <row r="300" spans="1:22" ht="17.25" customHeight="1">
      <c r="A300" s="1183"/>
      <c r="B300" s="24" t="s">
        <v>189</v>
      </c>
      <c r="C300" s="816">
        <v>1</v>
      </c>
      <c r="D300" s="811"/>
      <c r="E300" s="810"/>
      <c r="F300" s="812"/>
      <c r="G300" s="49">
        <v>0</v>
      </c>
      <c r="H300" s="50">
        <v>0</v>
      </c>
      <c r="I300" s="50">
        <v>0</v>
      </c>
      <c r="J300" s="8">
        <v>37</v>
      </c>
      <c r="K300" s="49">
        <v>0</v>
      </c>
      <c r="L300" s="50">
        <v>0</v>
      </c>
      <c r="M300" s="50">
        <v>0</v>
      </c>
      <c r="N300" s="19">
        <v>36.5</v>
      </c>
      <c r="O300" s="51">
        <v>0</v>
      </c>
      <c r="P300" s="50">
        <v>0</v>
      </c>
      <c r="Q300" s="50">
        <v>0</v>
      </c>
      <c r="R300" s="9">
        <v>36.700000000000003</v>
      </c>
      <c r="S300" s="865"/>
      <c r="T300" s="865"/>
      <c r="U300" s="865"/>
      <c r="V300" s="890"/>
    </row>
    <row r="301" spans="1:22" ht="17.25" customHeight="1">
      <c r="A301" s="1183"/>
      <c r="B301" s="24" t="s">
        <v>190</v>
      </c>
      <c r="C301" s="816">
        <v>2</v>
      </c>
      <c r="D301" s="811"/>
      <c r="E301" s="810"/>
      <c r="F301" s="812"/>
      <c r="G301" s="49">
        <v>26</v>
      </c>
      <c r="H301" s="50">
        <v>1.6</v>
      </c>
      <c r="I301" s="50">
        <v>0.6</v>
      </c>
      <c r="J301" s="8">
        <v>37</v>
      </c>
      <c r="K301" s="49">
        <v>30</v>
      </c>
      <c r="L301" s="50">
        <v>2</v>
      </c>
      <c r="M301" s="50">
        <v>0.7</v>
      </c>
      <c r="N301" s="19">
        <v>36.5</v>
      </c>
      <c r="O301" s="51">
        <v>30</v>
      </c>
      <c r="P301" s="50">
        <v>2</v>
      </c>
      <c r="Q301" s="50">
        <v>0.7</v>
      </c>
      <c r="R301" s="9">
        <v>36.700000000000003</v>
      </c>
      <c r="S301" s="865"/>
      <c r="T301" s="865"/>
      <c r="U301" s="865"/>
      <c r="V301" s="890"/>
    </row>
    <row r="302" spans="1:22" ht="17.25" customHeight="1" thickBot="1">
      <c r="A302" s="1184"/>
      <c r="B302" s="30" t="s">
        <v>191</v>
      </c>
      <c r="C302" s="817">
        <v>2</v>
      </c>
      <c r="D302" s="818"/>
      <c r="E302" s="837"/>
      <c r="F302" s="838"/>
      <c r="G302" s="55">
        <v>0</v>
      </c>
      <c r="H302" s="56">
        <v>0</v>
      </c>
      <c r="I302" s="56">
        <v>0</v>
      </c>
      <c r="J302" s="11">
        <v>37</v>
      </c>
      <c r="K302" s="55">
        <v>0</v>
      </c>
      <c r="L302" s="56">
        <v>0</v>
      </c>
      <c r="M302" s="56">
        <v>0</v>
      </c>
      <c r="N302" s="19">
        <v>36.5</v>
      </c>
      <c r="O302" s="57">
        <v>0</v>
      </c>
      <c r="P302" s="56">
        <v>0</v>
      </c>
      <c r="Q302" s="56">
        <v>0</v>
      </c>
      <c r="R302" s="29">
        <v>36.700000000000003</v>
      </c>
      <c r="S302" s="870"/>
      <c r="T302" s="870"/>
      <c r="U302" s="870"/>
      <c r="V302" s="871"/>
    </row>
    <row r="303" spans="1:22" ht="17.25" customHeight="1">
      <c r="A303" s="1182">
        <v>29</v>
      </c>
      <c r="B303" s="1185" t="s">
        <v>21</v>
      </c>
      <c r="C303" s="1215">
        <v>40</v>
      </c>
      <c r="D303" s="800">
        <v>158</v>
      </c>
      <c r="E303" s="16" t="s">
        <v>27</v>
      </c>
      <c r="F303" s="802" t="s">
        <v>136</v>
      </c>
      <c r="G303" s="803">
        <v>37</v>
      </c>
      <c r="H303" s="47">
        <v>9.6999999999999993</v>
      </c>
      <c r="I303" s="47">
        <v>4.3099999999999996</v>
      </c>
      <c r="J303" s="17">
        <v>157</v>
      </c>
      <c r="K303" s="803">
        <v>54</v>
      </c>
      <c r="L303" s="47">
        <v>13.86</v>
      </c>
      <c r="M303" s="47">
        <v>5.65</v>
      </c>
      <c r="N303" s="38">
        <v>155</v>
      </c>
      <c r="O303" s="804">
        <v>49</v>
      </c>
      <c r="P303" s="47">
        <v>12.75</v>
      </c>
      <c r="Q303" s="47">
        <v>4.68</v>
      </c>
      <c r="R303" s="38">
        <v>156</v>
      </c>
    </row>
    <row r="304" spans="1:22" ht="17.25" customHeight="1">
      <c r="A304" s="1183"/>
      <c r="B304" s="1186"/>
      <c r="C304" s="1216"/>
      <c r="D304" s="805">
        <v>38.5</v>
      </c>
      <c r="E304" s="18" t="s">
        <v>27</v>
      </c>
      <c r="F304" s="809">
        <v>3</v>
      </c>
      <c r="G304" s="807">
        <v>119</v>
      </c>
      <c r="H304" s="53">
        <v>7.32</v>
      </c>
      <c r="I304" s="53">
        <v>3.19</v>
      </c>
      <c r="J304" s="6">
        <v>38</v>
      </c>
      <c r="K304" s="807">
        <v>171</v>
      </c>
      <c r="L304" s="53">
        <v>10.54</v>
      </c>
      <c r="M304" s="53">
        <v>3.99</v>
      </c>
      <c r="N304" s="19">
        <v>37</v>
      </c>
      <c r="O304" s="808">
        <v>167</v>
      </c>
      <c r="P304" s="53">
        <v>10.25</v>
      </c>
      <c r="Q304" s="53">
        <v>3.5</v>
      </c>
      <c r="R304" s="19">
        <v>37.5</v>
      </c>
    </row>
    <row r="305" spans="1:18" ht="17.25" customHeight="1">
      <c r="A305" s="1183"/>
      <c r="B305" s="1186"/>
      <c r="C305" s="1217"/>
      <c r="D305" s="805">
        <v>6.6</v>
      </c>
      <c r="E305" s="18"/>
      <c r="F305" s="809"/>
      <c r="G305" s="807">
        <v>238</v>
      </c>
      <c r="H305" s="53">
        <v>2.38</v>
      </c>
      <c r="I305" s="53">
        <v>1.1200000000000001</v>
      </c>
      <c r="J305" s="6">
        <v>6.4</v>
      </c>
      <c r="K305" s="807">
        <v>332</v>
      </c>
      <c r="L305" s="53">
        <v>3.32</v>
      </c>
      <c r="M305" s="53">
        <v>1.66</v>
      </c>
      <c r="N305" s="19">
        <v>6.2</v>
      </c>
      <c r="O305" s="808">
        <v>250</v>
      </c>
      <c r="P305" s="53">
        <v>2.5</v>
      </c>
      <c r="Q305" s="53">
        <v>1.18</v>
      </c>
      <c r="R305" s="19">
        <v>6.3</v>
      </c>
    </row>
    <row r="306" spans="1:18" ht="17.25" customHeight="1">
      <c r="A306" s="1183"/>
      <c r="B306" s="1186" t="s">
        <v>24</v>
      </c>
      <c r="C306" s="1219">
        <v>40</v>
      </c>
      <c r="D306" s="805">
        <v>158</v>
      </c>
      <c r="E306" s="18" t="s">
        <v>27</v>
      </c>
      <c r="F306" s="809" t="s">
        <v>136</v>
      </c>
      <c r="G306" s="807">
        <v>43</v>
      </c>
      <c r="H306" s="53">
        <v>11.28</v>
      </c>
      <c r="I306" s="53">
        <v>4.84</v>
      </c>
      <c r="J306" s="6">
        <v>157</v>
      </c>
      <c r="K306" s="807">
        <v>59</v>
      </c>
      <c r="L306" s="53">
        <v>15.36</v>
      </c>
      <c r="M306" s="53">
        <v>6.05</v>
      </c>
      <c r="N306" s="19">
        <v>155</v>
      </c>
      <c r="O306" s="808">
        <v>56</v>
      </c>
      <c r="P306" s="53">
        <v>14.42</v>
      </c>
      <c r="Q306" s="53">
        <v>5.54</v>
      </c>
      <c r="R306" s="19">
        <v>156</v>
      </c>
    </row>
    <row r="307" spans="1:18" ht="17.25" customHeight="1">
      <c r="A307" s="1183"/>
      <c r="B307" s="1186"/>
      <c r="C307" s="1216"/>
      <c r="D307" s="805">
        <v>38.5</v>
      </c>
      <c r="E307" s="18" t="s">
        <v>27</v>
      </c>
      <c r="F307" s="809">
        <v>3</v>
      </c>
      <c r="G307" s="807">
        <v>143</v>
      </c>
      <c r="H307" s="53">
        <v>8.86</v>
      </c>
      <c r="I307" s="53">
        <v>3.65</v>
      </c>
      <c r="J307" s="6">
        <v>38</v>
      </c>
      <c r="K307" s="807">
        <v>191</v>
      </c>
      <c r="L307" s="53">
        <v>11.81</v>
      </c>
      <c r="M307" s="53">
        <v>4.01</v>
      </c>
      <c r="N307" s="19">
        <v>37</v>
      </c>
      <c r="O307" s="808">
        <v>187</v>
      </c>
      <c r="P307" s="53">
        <v>11.53</v>
      </c>
      <c r="Q307" s="53">
        <v>3.98</v>
      </c>
      <c r="R307" s="19">
        <v>37</v>
      </c>
    </row>
    <row r="308" spans="1:18" ht="17.25" customHeight="1">
      <c r="A308" s="1183"/>
      <c r="B308" s="1186"/>
      <c r="C308" s="1217"/>
      <c r="D308" s="805">
        <v>6.6</v>
      </c>
      <c r="E308" s="18"/>
      <c r="F308" s="809"/>
      <c r="G308" s="807">
        <v>242</v>
      </c>
      <c r="H308" s="53">
        <v>2.42</v>
      </c>
      <c r="I308" s="53">
        <v>1.19</v>
      </c>
      <c r="J308" s="6">
        <v>6.3</v>
      </c>
      <c r="K308" s="807">
        <v>355</v>
      </c>
      <c r="L308" s="53">
        <v>3.55</v>
      </c>
      <c r="M308" s="53">
        <v>2.04</v>
      </c>
      <c r="N308" s="19">
        <v>6.1</v>
      </c>
      <c r="O308" s="808">
        <v>289</v>
      </c>
      <c r="P308" s="53">
        <v>2.89</v>
      </c>
      <c r="Q308" s="53">
        <v>1.56</v>
      </c>
      <c r="R308" s="19">
        <v>6.2</v>
      </c>
    </row>
    <row r="309" spans="1:18" ht="17.25" customHeight="1">
      <c r="A309" s="1183"/>
      <c r="B309" s="23" t="s">
        <v>37</v>
      </c>
      <c r="C309" s="833"/>
      <c r="D309" s="805"/>
      <c r="E309" s="18"/>
      <c r="F309" s="809"/>
      <c r="G309" s="807"/>
      <c r="H309" s="53">
        <f>H304+H305+H307+H308</f>
        <v>20.979999999999997</v>
      </c>
      <c r="I309" s="53">
        <f t="shared" ref="I309:Q309" si="25">I304+I305+I307+I308</f>
        <v>9.15</v>
      </c>
      <c r="J309" s="6"/>
      <c r="K309" s="807"/>
      <c r="L309" s="53">
        <f t="shared" si="25"/>
        <v>29.220000000000002</v>
      </c>
      <c r="M309" s="53">
        <f t="shared" si="25"/>
        <v>11.7</v>
      </c>
      <c r="N309" s="19"/>
      <c r="O309" s="808"/>
      <c r="P309" s="53">
        <f t="shared" si="25"/>
        <v>27.17</v>
      </c>
      <c r="Q309" s="53">
        <f t="shared" si="25"/>
        <v>10.220000000000001</v>
      </c>
      <c r="R309" s="19"/>
    </row>
    <row r="310" spans="1:18" ht="17.25" customHeight="1">
      <c r="A310" s="1183"/>
      <c r="B310" s="23" t="s">
        <v>192</v>
      </c>
      <c r="C310" s="833"/>
      <c r="D310" s="805"/>
      <c r="E310" s="18"/>
      <c r="F310" s="809"/>
      <c r="G310" s="807">
        <v>113</v>
      </c>
      <c r="H310" s="53">
        <v>-29.24</v>
      </c>
      <c r="I310" s="53">
        <v>-11.55</v>
      </c>
      <c r="J310" s="6">
        <v>157</v>
      </c>
      <c r="K310" s="807">
        <v>115</v>
      </c>
      <c r="L310" s="53">
        <v>-29.73</v>
      </c>
      <c r="M310" s="53">
        <v>-11.75</v>
      </c>
      <c r="N310" s="19">
        <v>155</v>
      </c>
      <c r="O310" s="808">
        <v>113</v>
      </c>
      <c r="P310" s="53">
        <v>-29.17</v>
      </c>
      <c r="Q310" s="53">
        <v>-11.52</v>
      </c>
      <c r="R310" s="19">
        <v>1565</v>
      </c>
    </row>
    <row r="311" spans="1:18" ht="17.25" customHeight="1">
      <c r="A311" s="1183"/>
      <c r="B311" s="23" t="s">
        <v>186</v>
      </c>
      <c r="C311" s="833"/>
      <c r="D311" s="805"/>
      <c r="E311" s="18"/>
      <c r="F311" s="809"/>
      <c r="G311" s="49">
        <v>32</v>
      </c>
      <c r="H311" s="50">
        <v>8.26</v>
      </c>
      <c r="I311" s="50">
        <v>3.26</v>
      </c>
      <c r="J311" s="8">
        <v>160</v>
      </c>
      <c r="K311" s="49">
        <v>2</v>
      </c>
      <c r="L311" s="50">
        <v>0.51</v>
      </c>
      <c r="M311" s="50">
        <v>0.2</v>
      </c>
      <c r="N311" s="19">
        <v>158</v>
      </c>
      <c r="O311" s="51">
        <v>12</v>
      </c>
      <c r="P311" s="50">
        <v>2</v>
      </c>
      <c r="Q311" s="50">
        <v>0.79</v>
      </c>
      <c r="R311" s="9">
        <v>159</v>
      </c>
    </row>
    <row r="312" spans="1:18" ht="17.25" customHeight="1">
      <c r="A312" s="1183"/>
      <c r="B312" s="23" t="s">
        <v>193</v>
      </c>
      <c r="C312" s="891">
        <v>1</v>
      </c>
      <c r="D312" s="805"/>
      <c r="E312" s="18"/>
      <c r="F312" s="809"/>
      <c r="G312" s="807">
        <v>33</v>
      </c>
      <c r="H312" s="53">
        <v>2.0299999999999998</v>
      </c>
      <c r="I312" s="53">
        <v>0.8</v>
      </c>
      <c r="J312" s="6">
        <v>38</v>
      </c>
      <c r="K312" s="807">
        <v>39</v>
      </c>
      <c r="L312" s="53">
        <v>2.4300000000000002</v>
      </c>
      <c r="M312" s="53">
        <v>0.89</v>
      </c>
      <c r="N312" s="19">
        <v>37</v>
      </c>
      <c r="O312" s="808">
        <v>36</v>
      </c>
      <c r="P312" s="53">
        <v>2.23</v>
      </c>
      <c r="Q312" s="53">
        <v>0.8</v>
      </c>
      <c r="R312" s="19">
        <v>37</v>
      </c>
    </row>
    <row r="313" spans="1:18" ht="17.25" customHeight="1">
      <c r="A313" s="1183"/>
      <c r="B313" s="23" t="s">
        <v>194</v>
      </c>
      <c r="C313" s="891">
        <v>1</v>
      </c>
      <c r="D313" s="805"/>
      <c r="E313" s="18"/>
      <c r="F313" s="809"/>
      <c r="G313" s="807">
        <v>14</v>
      </c>
      <c r="H313" s="53">
        <v>0.9</v>
      </c>
      <c r="I313" s="53">
        <v>0.23</v>
      </c>
      <c r="J313" s="6">
        <v>38</v>
      </c>
      <c r="K313" s="807">
        <v>18</v>
      </c>
      <c r="L313" s="53">
        <v>1.1100000000000001</v>
      </c>
      <c r="M313" s="53">
        <v>0.27</v>
      </c>
      <c r="N313" s="19">
        <v>37</v>
      </c>
      <c r="O313" s="808">
        <v>16</v>
      </c>
      <c r="P313" s="53">
        <v>1.03</v>
      </c>
      <c r="Q313" s="53">
        <v>0.26</v>
      </c>
      <c r="R313" s="19">
        <v>37</v>
      </c>
    </row>
    <row r="314" spans="1:18" ht="17.25" customHeight="1">
      <c r="A314" s="1183"/>
      <c r="B314" s="23" t="s">
        <v>195</v>
      </c>
      <c r="C314" s="891">
        <v>1</v>
      </c>
      <c r="D314" s="805"/>
      <c r="E314" s="18"/>
      <c r="F314" s="809"/>
      <c r="G314" s="807">
        <v>69</v>
      </c>
      <c r="H314" s="53">
        <v>4.25</v>
      </c>
      <c r="I314" s="53">
        <v>1.87</v>
      </c>
      <c r="J314" s="6">
        <v>38</v>
      </c>
      <c r="K314" s="807">
        <v>92</v>
      </c>
      <c r="L314" s="53">
        <v>5.67</v>
      </c>
      <c r="M314" s="53">
        <v>1.89</v>
      </c>
      <c r="N314" s="19">
        <v>37</v>
      </c>
      <c r="O314" s="808">
        <v>86</v>
      </c>
      <c r="P314" s="53">
        <v>5.28</v>
      </c>
      <c r="Q314" s="53">
        <v>1.95</v>
      </c>
      <c r="R314" s="19">
        <v>37</v>
      </c>
    </row>
    <row r="315" spans="1:18" ht="17.25" customHeight="1">
      <c r="A315" s="1183"/>
      <c r="B315" s="23" t="s">
        <v>196</v>
      </c>
      <c r="C315" s="891">
        <v>1</v>
      </c>
      <c r="D315" s="805"/>
      <c r="E315" s="18"/>
      <c r="F315" s="809"/>
      <c r="G315" s="52">
        <v>27</v>
      </c>
      <c r="H315" s="53">
        <v>1.68</v>
      </c>
      <c r="I315" s="53">
        <v>0.75</v>
      </c>
      <c r="J315" s="6">
        <v>38</v>
      </c>
      <c r="K315" s="52">
        <v>42</v>
      </c>
      <c r="L315" s="53">
        <v>2.6</v>
      </c>
      <c r="M315" s="53">
        <v>0.96</v>
      </c>
      <c r="N315" s="19">
        <v>37</v>
      </c>
      <c r="O315" s="54">
        <v>49</v>
      </c>
      <c r="P315" s="53">
        <v>2.99</v>
      </c>
      <c r="Q315" s="53">
        <v>0.97</v>
      </c>
      <c r="R315" s="19">
        <v>37.5</v>
      </c>
    </row>
    <row r="316" spans="1:18" ht="17.25" customHeight="1">
      <c r="A316" s="1183"/>
      <c r="B316" s="23" t="s">
        <v>197</v>
      </c>
      <c r="C316" s="891">
        <v>2</v>
      </c>
      <c r="D316" s="805"/>
      <c r="E316" s="18"/>
      <c r="F316" s="809"/>
      <c r="G316" s="52">
        <v>23</v>
      </c>
      <c r="H316" s="53">
        <v>1.43</v>
      </c>
      <c r="I316" s="53">
        <v>0.55000000000000004</v>
      </c>
      <c r="J316" s="6">
        <v>38</v>
      </c>
      <c r="K316" s="52">
        <v>43</v>
      </c>
      <c r="L316" s="53">
        <v>2.67</v>
      </c>
      <c r="M316" s="53">
        <v>0.98</v>
      </c>
      <c r="N316" s="19">
        <v>37</v>
      </c>
      <c r="O316" s="54">
        <v>46</v>
      </c>
      <c r="P316" s="53">
        <v>2.85</v>
      </c>
      <c r="Q316" s="53">
        <v>0.81</v>
      </c>
      <c r="R316" s="19">
        <v>37</v>
      </c>
    </row>
    <row r="317" spans="1:18" ht="17.25" customHeight="1">
      <c r="A317" s="1183"/>
      <c r="B317" s="23" t="s">
        <v>198</v>
      </c>
      <c r="C317" s="891">
        <v>2</v>
      </c>
      <c r="D317" s="805"/>
      <c r="E317" s="18"/>
      <c r="F317" s="809"/>
      <c r="G317" s="34">
        <v>65</v>
      </c>
      <c r="H317" s="33">
        <v>3.99</v>
      </c>
      <c r="I317" s="33">
        <v>2.0099999999999998</v>
      </c>
      <c r="J317" s="25">
        <v>38</v>
      </c>
      <c r="K317" s="34">
        <v>87</v>
      </c>
      <c r="L317" s="33">
        <v>5.33</v>
      </c>
      <c r="M317" s="33">
        <v>2.1</v>
      </c>
      <c r="N317" s="26">
        <v>37</v>
      </c>
      <c r="O317" s="32">
        <v>84</v>
      </c>
      <c r="P317" s="33">
        <v>5.14</v>
      </c>
      <c r="Q317" s="33">
        <v>2</v>
      </c>
      <c r="R317" s="26">
        <v>37.5</v>
      </c>
    </row>
    <row r="318" spans="1:18" ht="17.25" customHeight="1">
      <c r="A318" s="1183"/>
      <c r="B318" s="23" t="s">
        <v>199</v>
      </c>
      <c r="C318" s="847">
        <v>2</v>
      </c>
      <c r="D318" s="805"/>
      <c r="E318" s="18"/>
      <c r="F318" s="809"/>
      <c r="G318" s="807">
        <v>1</v>
      </c>
      <c r="H318" s="53">
        <v>0.05</v>
      </c>
      <c r="I318" s="53">
        <v>0</v>
      </c>
      <c r="J318" s="6">
        <v>38</v>
      </c>
      <c r="K318" s="807">
        <v>1</v>
      </c>
      <c r="L318" s="53">
        <v>0.05</v>
      </c>
      <c r="M318" s="53">
        <v>0</v>
      </c>
      <c r="N318" s="19">
        <v>37</v>
      </c>
      <c r="O318" s="808">
        <v>1</v>
      </c>
      <c r="P318" s="53">
        <v>0.05</v>
      </c>
      <c r="Q318" s="53">
        <v>0</v>
      </c>
      <c r="R318" s="19">
        <v>37.5</v>
      </c>
    </row>
    <row r="319" spans="1:18" ht="17.25" customHeight="1" thickBot="1">
      <c r="A319" s="1184"/>
      <c r="B319" s="30" t="s">
        <v>200</v>
      </c>
      <c r="C319" s="817">
        <v>2</v>
      </c>
      <c r="D319" s="818"/>
      <c r="E319" s="837"/>
      <c r="F319" s="838"/>
      <c r="G319" s="821">
        <v>30</v>
      </c>
      <c r="H319" s="56">
        <v>1.85</v>
      </c>
      <c r="I319" s="56">
        <v>0.63</v>
      </c>
      <c r="J319" s="11">
        <v>38</v>
      </c>
      <c r="K319" s="821">
        <v>40</v>
      </c>
      <c r="L319" s="56">
        <v>2.4900000000000002</v>
      </c>
      <c r="M319" s="56">
        <v>0.91</v>
      </c>
      <c r="N319" s="29">
        <v>37</v>
      </c>
      <c r="O319" s="822">
        <v>36</v>
      </c>
      <c r="P319" s="56">
        <v>2.21</v>
      </c>
      <c r="Q319" s="56">
        <v>0.69</v>
      </c>
      <c r="R319" s="29">
        <v>37.5</v>
      </c>
    </row>
    <row r="320" spans="1:18" ht="17.25" customHeight="1">
      <c r="A320" s="1210">
        <v>50</v>
      </c>
      <c r="B320" s="1185" t="s">
        <v>21</v>
      </c>
      <c r="C320" s="1215">
        <v>25</v>
      </c>
      <c r="D320" s="800">
        <v>158</v>
      </c>
      <c r="E320" s="18" t="s">
        <v>201</v>
      </c>
      <c r="F320" s="809" t="s">
        <v>154</v>
      </c>
      <c r="G320" s="803">
        <v>15</v>
      </c>
      <c r="H320" s="47">
        <v>4.07</v>
      </c>
      <c r="I320" s="47">
        <v>1.68</v>
      </c>
      <c r="J320" s="17">
        <v>157</v>
      </c>
      <c r="K320" s="803">
        <v>20</v>
      </c>
      <c r="L320" s="47">
        <v>5.24</v>
      </c>
      <c r="M320" s="47">
        <v>2.06</v>
      </c>
      <c r="N320" s="38">
        <v>155</v>
      </c>
      <c r="O320" s="804">
        <v>21</v>
      </c>
      <c r="P320" s="47">
        <v>5.33</v>
      </c>
      <c r="Q320" s="47">
        <v>2.02</v>
      </c>
      <c r="R320" s="38">
        <v>156</v>
      </c>
    </row>
    <row r="321" spans="1:22" ht="17.25" customHeight="1">
      <c r="A321" s="1211"/>
      <c r="B321" s="1186"/>
      <c r="C321" s="1216"/>
      <c r="D321" s="805">
        <v>38.5</v>
      </c>
      <c r="E321" s="18" t="s">
        <v>27</v>
      </c>
      <c r="F321" s="809" t="s">
        <v>28</v>
      </c>
      <c r="G321" s="807">
        <v>38</v>
      </c>
      <c r="H321" s="53">
        <v>2.4</v>
      </c>
      <c r="I321" s="53">
        <v>0.94</v>
      </c>
      <c r="J321" s="20">
        <v>38</v>
      </c>
      <c r="K321" s="807">
        <v>48</v>
      </c>
      <c r="L321" s="53">
        <v>3</v>
      </c>
      <c r="M321" s="53">
        <v>1.18</v>
      </c>
      <c r="N321" s="7">
        <v>37</v>
      </c>
      <c r="O321" s="808">
        <v>48</v>
      </c>
      <c r="P321" s="53">
        <v>3</v>
      </c>
      <c r="Q321" s="53">
        <v>1.18</v>
      </c>
      <c r="R321" s="7">
        <v>37.5</v>
      </c>
    </row>
    <row r="322" spans="1:22" ht="17.25" customHeight="1">
      <c r="A322" s="1211"/>
      <c r="B322" s="1186"/>
      <c r="C322" s="1217"/>
      <c r="D322" s="805">
        <v>6.6</v>
      </c>
      <c r="E322" s="759"/>
      <c r="F322" s="77"/>
      <c r="G322" s="807">
        <v>167</v>
      </c>
      <c r="H322" s="53">
        <v>1.67</v>
      </c>
      <c r="I322" s="53">
        <v>0.74</v>
      </c>
      <c r="J322" s="20">
        <v>6.4</v>
      </c>
      <c r="K322" s="807">
        <v>224</v>
      </c>
      <c r="L322" s="53">
        <v>2.2400000000000002</v>
      </c>
      <c r="M322" s="53">
        <v>0.88</v>
      </c>
      <c r="N322" s="7">
        <v>6.2</v>
      </c>
      <c r="O322" s="808">
        <v>233</v>
      </c>
      <c r="P322" s="53">
        <v>2.33</v>
      </c>
      <c r="Q322" s="53">
        <v>0.84</v>
      </c>
      <c r="R322" s="7">
        <v>6.3</v>
      </c>
    </row>
    <row r="323" spans="1:22" ht="17.25" customHeight="1">
      <c r="A323" s="1211"/>
      <c r="B323" s="1186" t="s">
        <v>24</v>
      </c>
      <c r="C323" s="1219">
        <v>25</v>
      </c>
      <c r="D323" s="805">
        <v>158</v>
      </c>
      <c r="E323" s="18" t="s">
        <v>201</v>
      </c>
      <c r="F323" s="809" t="s">
        <v>154</v>
      </c>
      <c r="G323" s="807">
        <v>11</v>
      </c>
      <c r="H323" s="53">
        <v>2.94</v>
      </c>
      <c r="I323" s="53">
        <v>1.33</v>
      </c>
      <c r="J323" s="20">
        <v>157</v>
      </c>
      <c r="K323" s="807">
        <v>14</v>
      </c>
      <c r="L323" s="53">
        <v>3.78</v>
      </c>
      <c r="M323" s="53">
        <v>1.48</v>
      </c>
      <c r="N323" s="7">
        <v>155</v>
      </c>
      <c r="O323" s="54">
        <v>15</v>
      </c>
      <c r="P323" s="53">
        <v>3.98</v>
      </c>
      <c r="Q323" s="53">
        <v>1.46</v>
      </c>
      <c r="R323" s="19">
        <v>156</v>
      </c>
    </row>
    <row r="324" spans="1:22" ht="17.25" customHeight="1">
      <c r="A324" s="1211"/>
      <c r="B324" s="1186"/>
      <c r="C324" s="1216"/>
      <c r="D324" s="805">
        <v>38.5</v>
      </c>
      <c r="E324" s="18" t="s">
        <v>27</v>
      </c>
      <c r="F324" s="809" t="s">
        <v>28</v>
      </c>
      <c r="G324" s="34">
        <v>19</v>
      </c>
      <c r="H324" s="892">
        <v>1.2</v>
      </c>
      <c r="I324" s="33">
        <v>0.47</v>
      </c>
      <c r="J324" s="27">
        <v>38</v>
      </c>
      <c r="K324" s="34">
        <v>19</v>
      </c>
      <c r="L324" s="892">
        <v>1.2</v>
      </c>
      <c r="M324" s="33">
        <v>0.47</v>
      </c>
      <c r="N324" s="28">
        <v>37.5</v>
      </c>
      <c r="O324" s="32">
        <v>19</v>
      </c>
      <c r="P324" s="892">
        <v>1.2</v>
      </c>
      <c r="Q324" s="33">
        <v>0.47</v>
      </c>
      <c r="R324" s="28">
        <v>37.5</v>
      </c>
    </row>
    <row r="325" spans="1:22" ht="17.25" customHeight="1">
      <c r="A325" s="1211"/>
      <c r="B325" s="1186"/>
      <c r="C325" s="1217"/>
      <c r="D325" s="805">
        <v>6.6</v>
      </c>
      <c r="E325" s="18"/>
      <c r="F325" s="809"/>
      <c r="G325" s="807">
        <v>174</v>
      </c>
      <c r="H325" s="53">
        <v>1.74</v>
      </c>
      <c r="I325" s="53">
        <v>0.86</v>
      </c>
      <c r="J325" s="20">
        <v>6.4</v>
      </c>
      <c r="K325" s="807">
        <v>258</v>
      </c>
      <c r="L325" s="53">
        <v>2.58</v>
      </c>
      <c r="M325" s="53">
        <v>1.01</v>
      </c>
      <c r="N325" s="7">
        <v>6.2</v>
      </c>
      <c r="O325" s="808">
        <v>278</v>
      </c>
      <c r="P325" s="53">
        <v>2.78</v>
      </c>
      <c r="Q325" s="53">
        <v>0.99</v>
      </c>
      <c r="R325" s="7">
        <v>6.2</v>
      </c>
    </row>
    <row r="326" spans="1:22" ht="17.25" customHeight="1">
      <c r="A326" s="1211"/>
      <c r="B326" s="23" t="s">
        <v>37</v>
      </c>
      <c r="C326" s="772"/>
      <c r="D326" s="841"/>
      <c r="E326" s="842"/>
      <c r="F326" s="843"/>
      <c r="G326" s="34"/>
      <c r="H326" s="33">
        <f>H321+H322+H324+H325</f>
        <v>7.0100000000000007</v>
      </c>
      <c r="I326" s="33">
        <f t="shared" ref="I326:Q326" si="26">I321+I322+I324+I325</f>
        <v>3.01</v>
      </c>
      <c r="J326" s="27"/>
      <c r="K326" s="34"/>
      <c r="L326" s="33">
        <f t="shared" si="26"/>
        <v>9.02</v>
      </c>
      <c r="M326" s="33">
        <f t="shared" si="26"/>
        <v>3.54</v>
      </c>
      <c r="N326" s="28"/>
      <c r="O326" s="32"/>
      <c r="P326" s="33">
        <f t="shared" si="26"/>
        <v>9.31</v>
      </c>
      <c r="Q326" s="33">
        <f t="shared" si="26"/>
        <v>3.4800000000000004</v>
      </c>
      <c r="R326" s="28"/>
    </row>
    <row r="327" spans="1:22" ht="17.25" customHeight="1">
      <c r="A327" s="1211"/>
      <c r="B327" s="836" t="s">
        <v>185</v>
      </c>
      <c r="C327" s="772"/>
      <c r="D327" s="841"/>
      <c r="E327" s="842"/>
      <c r="F327" s="843"/>
      <c r="G327" s="34">
        <v>26</v>
      </c>
      <c r="H327" s="33">
        <v>7.01</v>
      </c>
      <c r="I327" s="33">
        <v>3.01</v>
      </c>
      <c r="J327" s="27">
        <v>157</v>
      </c>
      <c r="K327" s="34">
        <v>34</v>
      </c>
      <c r="L327" s="33">
        <v>9.02</v>
      </c>
      <c r="M327" s="33">
        <v>3.54</v>
      </c>
      <c r="N327" s="28">
        <v>155</v>
      </c>
      <c r="O327" s="32">
        <v>36</v>
      </c>
      <c r="P327" s="33">
        <v>9.31</v>
      </c>
      <c r="Q327" s="33">
        <v>3.48</v>
      </c>
      <c r="R327" s="28">
        <v>156</v>
      </c>
    </row>
    <row r="328" spans="1:22" ht="17.25" customHeight="1">
      <c r="A328" s="1221"/>
      <c r="B328" s="836" t="s">
        <v>202</v>
      </c>
      <c r="C328" s="844">
        <v>2</v>
      </c>
      <c r="D328" s="841"/>
      <c r="E328" s="842"/>
      <c r="F328" s="843"/>
      <c r="G328" s="34">
        <v>19</v>
      </c>
      <c r="H328" s="892">
        <v>1.2</v>
      </c>
      <c r="I328" s="33">
        <v>0.47</v>
      </c>
      <c r="J328" s="27">
        <v>38</v>
      </c>
      <c r="K328" s="34">
        <v>19</v>
      </c>
      <c r="L328" s="892">
        <v>1.2</v>
      </c>
      <c r="M328" s="33">
        <v>0.47</v>
      </c>
      <c r="N328" s="28">
        <v>37.5</v>
      </c>
      <c r="O328" s="32">
        <v>19</v>
      </c>
      <c r="P328" s="892">
        <v>1.2</v>
      </c>
      <c r="Q328" s="33">
        <v>0.47</v>
      </c>
      <c r="R328" s="28">
        <v>37.5</v>
      </c>
    </row>
    <row r="329" spans="1:22" ht="17.25" customHeight="1">
      <c r="A329" s="1221"/>
      <c r="B329" s="23" t="s">
        <v>203</v>
      </c>
      <c r="C329" s="826">
        <v>1</v>
      </c>
      <c r="D329" s="805"/>
      <c r="E329" s="18"/>
      <c r="F329" s="809"/>
      <c r="G329" s="807">
        <v>14</v>
      </c>
      <c r="H329" s="893">
        <v>0.9</v>
      </c>
      <c r="I329" s="53">
        <v>0.35</v>
      </c>
      <c r="J329" s="20">
        <v>38</v>
      </c>
      <c r="K329" s="807">
        <v>19</v>
      </c>
      <c r="L329" s="893">
        <v>1.2</v>
      </c>
      <c r="M329" s="53">
        <v>0.47</v>
      </c>
      <c r="N329" s="7">
        <v>37</v>
      </c>
      <c r="O329" s="808">
        <v>19</v>
      </c>
      <c r="P329" s="893">
        <v>1.2</v>
      </c>
      <c r="Q329" s="53">
        <v>0.47</v>
      </c>
      <c r="R329" s="7">
        <v>37.5</v>
      </c>
    </row>
    <row r="330" spans="1:22" ht="17.25" customHeight="1">
      <c r="A330" s="1221"/>
      <c r="B330" s="23" t="s">
        <v>204</v>
      </c>
      <c r="C330" s="826">
        <v>2</v>
      </c>
      <c r="D330" s="805"/>
      <c r="E330" s="18"/>
      <c r="F330" s="809"/>
      <c r="G330" s="807">
        <v>0</v>
      </c>
      <c r="H330" s="893">
        <v>0</v>
      </c>
      <c r="I330" s="53">
        <v>0</v>
      </c>
      <c r="J330" s="20">
        <v>0</v>
      </c>
      <c r="K330" s="807">
        <v>0</v>
      </c>
      <c r="L330" s="893">
        <v>0</v>
      </c>
      <c r="M330" s="53">
        <v>0</v>
      </c>
      <c r="N330" s="7">
        <v>0</v>
      </c>
      <c r="O330" s="808">
        <v>0</v>
      </c>
      <c r="P330" s="893">
        <v>0</v>
      </c>
      <c r="Q330" s="53">
        <v>0</v>
      </c>
      <c r="R330" s="7">
        <v>0</v>
      </c>
    </row>
    <row r="331" spans="1:22" ht="17.25" customHeight="1">
      <c r="A331" s="1221"/>
      <c r="B331" s="23" t="s">
        <v>189</v>
      </c>
      <c r="C331" s="826">
        <v>2</v>
      </c>
      <c r="D331" s="805"/>
      <c r="E331" s="18"/>
      <c r="F331" s="809"/>
      <c r="G331" s="807">
        <v>0</v>
      </c>
      <c r="H331" s="893">
        <v>0</v>
      </c>
      <c r="I331" s="53">
        <v>0</v>
      </c>
      <c r="J331" s="20">
        <v>0</v>
      </c>
      <c r="K331" s="807">
        <v>0</v>
      </c>
      <c r="L331" s="893">
        <v>0</v>
      </c>
      <c r="M331" s="53">
        <v>0</v>
      </c>
      <c r="N331" s="7">
        <v>0</v>
      </c>
      <c r="O331" s="808">
        <v>0</v>
      </c>
      <c r="P331" s="893">
        <v>0</v>
      </c>
      <c r="Q331" s="53">
        <v>0</v>
      </c>
      <c r="R331" s="7">
        <v>0</v>
      </c>
    </row>
    <row r="332" spans="1:22" ht="17.25" customHeight="1">
      <c r="A332" s="1221"/>
      <c r="B332" s="23" t="s">
        <v>205</v>
      </c>
      <c r="C332" s="826">
        <v>1</v>
      </c>
      <c r="D332" s="805"/>
      <c r="E332" s="18"/>
      <c r="F332" s="809"/>
      <c r="G332" s="807">
        <v>24</v>
      </c>
      <c r="H332" s="893">
        <v>1.5</v>
      </c>
      <c r="I332" s="53">
        <v>0.59</v>
      </c>
      <c r="J332" s="20">
        <v>38</v>
      </c>
      <c r="K332" s="807">
        <v>29</v>
      </c>
      <c r="L332" s="893">
        <v>1.8</v>
      </c>
      <c r="M332" s="53">
        <v>0.71</v>
      </c>
      <c r="N332" s="7">
        <v>37</v>
      </c>
      <c r="O332" s="808">
        <v>29</v>
      </c>
      <c r="P332" s="893">
        <v>1.8</v>
      </c>
      <c r="Q332" s="53">
        <v>0.71</v>
      </c>
      <c r="R332" s="7">
        <v>37.5</v>
      </c>
    </row>
    <row r="333" spans="1:22" ht="17.25" customHeight="1" thickBot="1">
      <c r="A333" s="1222"/>
      <c r="B333" s="30" t="s">
        <v>191</v>
      </c>
      <c r="C333" s="848">
        <v>1</v>
      </c>
      <c r="D333" s="818"/>
      <c r="E333" s="837"/>
      <c r="F333" s="838"/>
      <c r="G333" s="821">
        <v>0</v>
      </c>
      <c r="H333" s="56">
        <v>0</v>
      </c>
      <c r="I333" s="56">
        <v>0</v>
      </c>
      <c r="J333" s="22">
        <v>0</v>
      </c>
      <c r="K333" s="821">
        <v>0</v>
      </c>
      <c r="L333" s="56">
        <v>0</v>
      </c>
      <c r="M333" s="56">
        <v>0</v>
      </c>
      <c r="N333" s="29">
        <v>0</v>
      </c>
      <c r="O333" s="822">
        <v>0</v>
      </c>
      <c r="P333" s="56">
        <v>0</v>
      </c>
      <c r="Q333" s="56">
        <v>0</v>
      </c>
      <c r="R333" s="29">
        <v>0</v>
      </c>
    </row>
    <row r="334" spans="1:22" ht="17.25" customHeight="1">
      <c r="A334" s="1210">
        <v>51</v>
      </c>
      <c r="B334" s="1213" t="s">
        <v>21</v>
      </c>
      <c r="C334" s="1215">
        <v>16</v>
      </c>
      <c r="D334" s="800">
        <v>158</v>
      </c>
      <c r="E334" s="16" t="s">
        <v>206</v>
      </c>
      <c r="F334" s="802" t="s">
        <v>13</v>
      </c>
      <c r="G334" s="803">
        <v>13</v>
      </c>
      <c r="H334" s="47">
        <v>3.52</v>
      </c>
      <c r="I334" s="47">
        <v>0.56999999999999995</v>
      </c>
      <c r="J334" s="17">
        <v>167</v>
      </c>
      <c r="K334" s="803">
        <v>15</v>
      </c>
      <c r="L334" s="47">
        <v>3.96</v>
      </c>
      <c r="M334" s="47">
        <v>0.69</v>
      </c>
      <c r="N334" s="38">
        <v>167</v>
      </c>
      <c r="O334" s="804">
        <v>15</v>
      </c>
      <c r="P334" s="47">
        <v>4.04</v>
      </c>
      <c r="Q334" s="47">
        <v>0.69</v>
      </c>
      <c r="R334" s="38">
        <v>167</v>
      </c>
    </row>
    <row r="335" spans="1:22" ht="17.25" customHeight="1">
      <c r="A335" s="1211"/>
      <c r="B335" s="1214"/>
      <c r="C335" s="1216"/>
      <c r="D335" s="805">
        <v>38.5</v>
      </c>
      <c r="E335" s="18" t="s">
        <v>27</v>
      </c>
      <c r="F335" s="809" t="s">
        <v>28</v>
      </c>
      <c r="G335" s="52">
        <v>0</v>
      </c>
      <c r="H335" s="53">
        <v>0</v>
      </c>
      <c r="I335" s="53">
        <v>0</v>
      </c>
      <c r="J335" s="6">
        <v>0</v>
      </c>
      <c r="K335" s="52">
        <v>0</v>
      </c>
      <c r="L335" s="53">
        <v>0</v>
      </c>
      <c r="M335" s="53">
        <v>0</v>
      </c>
      <c r="N335" s="19">
        <v>0</v>
      </c>
      <c r="O335" s="54">
        <v>0</v>
      </c>
      <c r="P335" s="53">
        <v>0</v>
      </c>
      <c r="Q335" s="53">
        <v>0</v>
      </c>
      <c r="R335" s="19">
        <v>0</v>
      </c>
    </row>
    <row r="336" spans="1:22" ht="17.25" customHeight="1">
      <c r="A336" s="1211"/>
      <c r="B336" s="1214"/>
      <c r="C336" s="1217"/>
      <c r="D336" s="805">
        <v>6.6</v>
      </c>
      <c r="E336" s="18"/>
      <c r="F336" s="809"/>
      <c r="G336" s="52">
        <v>352</v>
      </c>
      <c r="H336" s="53">
        <v>3.52</v>
      </c>
      <c r="I336" s="53">
        <v>0.56999999999999995</v>
      </c>
      <c r="J336" s="6">
        <v>6.4</v>
      </c>
      <c r="K336" s="52">
        <v>396</v>
      </c>
      <c r="L336" s="53">
        <v>3.96</v>
      </c>
      <c r="M336" s="53">
        <v>0.69</v>
      </c>
      <c r="N336" s="19">
        <v>6.3</v>
      </c>
      <c r="O336" s="54">
        <v>404</v>
      </c>
      <c r="P336" s="53">
        <v>4.04</v>
      </c>
      <c r="Q336" s="53">
        <v>0.69</v>
      </c>
      <c r="R336" s="19">
        <v>6.2</v>
      </c>
      <c r="V336" s="745">
        <v>6.2</v>
      </c>
    </row>
    <row r="337" spans="1:22" ht="17.25" customHeight="1">
      <c r="A337" s="1211"/>
      <c r="B337" s="1214" t="s">
        <v>24</v>
      </c>
      <c r="C337" s="1219">
        <v>16</v>
      </c>
      <c r="D337" s="805">
        <v>158</v>
      </c>
      <c r="E337" s="18" t="s">
        <v>206</v>
      </c>
      <c r="F337" s="809" t="s">
        <v>13</v>
      </c>
      <c r="G337" s="807">
        <v>5</v>
      </c>
      <c r="H337" s="53">
        <v>1.42</v>
      </c>
      <c r="I337" s="53">
        <v>0.24</v>
      </c>
      <c r="J337" s="6">
        <v>167</v>
      </c>
      <c r="K337" s="807">
        <v>6</v>
      </c>
      <c r="L337" s="53">
        <v>1.54</v>
      </c>
      <c r="M337" s="53">
        <v>0.25</v>
      </c>
      <c r="N337" s="19">
        <v>167</v>
      </c>
      <c r="O337" s="808">
        <v>6</v>
      </c>
      <c r="P337" s="53">
        <v>1.6</v>
      </c>
      <c r="Q337" s="53">
        <v>0.26</v>
      </c>
      <c r="R337" s="19">
        <v>167</v>
      </c>
    </row>
    <row r="338" spans="1:22" ht="17.25" customHeight="1">
      <c r="A338" s="1211"/>
      <c r="B338" s="1214"/>
      <c r="C338" s="1216"/>
      <c r="D338" s="805">
        <v>38.5</v>
      </c>
      <c r="E338" s="18" t="s">
        <v>27</v>
      </c>
      <c r="F338" s="809" t="s">
        <v>28</v>
      </c>
      <c r="G338" s="807">
        <v>0</v>
      </c>
      <c r="H338" s="53">
        <v>0</v>
      </c>
      <c r="I338" s="53">
        <v>0</v>
      </c>
      <c r="J338" s="6">
        <v>0</v>
      </c>
      <c r="K338" s="807">
        <v>0</v>
      </c>
      <c r="L338" s="53">
        <v>0</v>
      </c>
      <c r="M338" s="53">
        <v>0</v>
      </c>
      <c r="N338" s="19">
        <v>0</v>
      </c>
      <c r="O338" s="808">
        <v>0</v>
      </c>
      <c r="P338" s="53">
        <v>0</v>
      </c>
      <c r="Q338" s="53">
        <v>0</v>
      </c>
      <c r="R338" s="19">
        <v>0</v>
      </c>
    </row>
    <row r="339" spans="1:22" ht="17.25" customHeight="1">
      <c r="A339" s="1211"/>
      <c r="B339" s="1218"/>
      <c r="C339" s="1216"/>
      <c r="D339" s="811">
        <v>6.6</v>
      </c>
      <c r="E339" s="810"/>
      <c r="F339" s="812"/>
      <c r="G339" s="813">
        <v>142</v>
      </c>
      <c r="H339" s="50">
        <v>1.42</v>
      </c>
      <c r="I339" s="50">
        <v>0.24</v>
      </c>
      <c r="J339" s="8">
        <v>6.3</v>
      </c>
      <c r="K339" s="813">
        <v>154</v>
      </c>
      <c r="L339" s="50">
        <v>1.54</v>
      </c>
      <c r="M339" s="50">
        <v>0.25</v>
      </c>
      <c r="N339" s="9">
        <v>6.3</v>
      </c>
      <c r="O339" s="814">
        <v>160</v>
      </c>
      <c r="P339" s="50">
        <v>1.6</v>
      </c>
      <c r="Q339" s="50">
        <v>0.26</v>
      </c>
      <c r="R339" s="9">
        <v>6.3</v>
      </c>
    </row>
    <row r="340" spans="1:22" ht="17.25" customHeight="1" thickBot="1">
      <c r="A340" s="1211"/>
      <c r="B340" s="23" t="s">
        <v>37</v>
      </c>
      <c r="C340" s="815"/>
      <c r="D340" s="811"/>
      <c r="E340" s="810"/>
      <c r="F340" s="812"/>
      <c r="G340" s="813"/>
      <c r="H340" s="50">
        <f>H335+H336+H338+H339</f>
        <v>4.9399999999999995</v>
      </c>
      <c r="I340" s="50">
        <f t="shared" ref="I340:Q340" si="27">I335+I336+I338+I339</f>
        <v>0.80999999999999994</v>
      </c>
      <c r="J340" s="8"/>
      <c r="K340" s="813"/>
      <c r="L340" s="50">
        <f t="shared" si="27"/>
        <v>5.5</v>
      </c>
      <c r="M340" s="50">
        <f t="shared" si="27"/>
        <v>0.94</v>
      </c>
      <c r="N340" s="9"/>
      <c r="O340" s="814"/>
      <c r="P340" s="50">
        <f t="shared" si="27"/>
        <v>5.6400000000000006</v>
      </c>
      <c r="Q340" s="50">
        <f t="shared" si="27"/>
        <v>0.95</v>
      </c>
      <c r="R340" s="8"/>
    </row>
    <row r="341" spans="1:22" ht="17.25" customHeight="1" thickBot="1">
      <c r="A341" s="1211"/>
      <c r="B341" s="894" t="s">
        <v>207</v>
      </c>
      <c r="C341" s="815"/>
      <c r="D341" s="805"/>
      <c r="E341" s="18"/>
      <c r="F341" s="809"/>
      <c r="G341" s="807">
        <v>18</v>
      </c>
      <c r="H341" s="53">
        <v>4.9400000000000004</v>
      </c>
      <c r="I341" s="53">
        <v>0.81</v>
      </c>
      <c r="J341" s="6">
        <v>167</v>
      </c>
      <c r="K341" s="807">
        <v>21</v>
      </c>
      <c r="L341" s="53">
        <v>5.5</v>
      </c>
      <c r="M341" s="53">
        <v>0.94</v>
      </c>
      <c r="N341" s="19">
        <v>167</v>
      </c>
      <c r="O341" s="808">
        <v>21</v>
      </c>
      <c r="P341" s="53">
        <v>5.64</v>
      </c>
      <c r="Q341" s="53">
        <v>0.95</v>
      </c>
      <c r="R341" s="6">
        <v>167</v>
      </c>
      <c r="S341" s="895"/>
      <c r="T341" s="896"/>
      <c r="U341" s="896"/>
      <c r="V341" s="897"/>
    </row>
    <row r="342" spans="1:22" ht="17.25" customHeight="1" thickBot="1">
      <c r="A342" s="1212"/>
      <c r="B342" s="880" t="s">
        <v>208</v>
      </c>
      <c r="C342" s="844">
        <v>1</v>
      </c>
      <c r="D342" s="828"/>
      <c r="E342" s="829"/>
      <c r="F342" s="830"/>
      <c r="G342" s="823">
        <v>0</v>
      </c>
      <c r="H342" s="824">
        <v>0</v>
      </c>
      <c r="I342" s="824">
        <v>0</v>
      </c>
      <c r="J342" s="14">
        <v>0</v>
      </c>
      <c r="K342" s="823">
        <v>0</v>
      </c>
      <c r="L342" s="824">
        <v>0</v>
      </c>
      <c r="M342" s="824">
        <v>0</v>
      </c>
      <c r="N342" s="39">
        <v>0</v>
      </c>
      <c r="O342" s="825">
        <v>0</v>
      </c>
      <c r="P342" s="824">
        <v>0</v>
      </c>
      <c r="Q342" s="824">
        <v>0</v>
      </c>
      <c r="R342" s="39">
        <v>0</v>
      </c>
    </row>
    <row r="343" spans="1:22" ht="17.25" customHeight="1">
      <c r="A343" s="1182">
        <v>82</v>
      </c>
      <c r="B343" s="1185" t="s">
        <v>21</v>
      </c>
      <c r="C343" s="1215">
        <v>16</v>
      </c>
      <c r="D343" s="800">
        <v>158</v>
      </c>
      <c r="E343" s="16" t="s">
        <v>117</v>
      </c>
      <c r="F343" s="802" t="s">
        <v>26</v>
      </c>
      <c r="G343" s="803">
        <v>1</v>
      </c>
      <c r="H343" s="47">
        <v>0.47</v>
      </c>
      <c r="I343" s="47">
        <v>7.0000000000000007E-2</v>
      </c>
      <c r="J343" s="17">
        <v>165</v>
      </c>
      <c r="K343" s="803">
        <v>2</v>
      </c>
      <c r="L343" s="47">
        <v>0.56000000000000005</v>
      </c>
      <c r="M343" s="47">
        <v>0.08</v>
      </c>
      <c r="N343" s="38">
        <v>161</v>
      </c>
      <c r="O343" s="804">
        <v>2</v>
      </c>
      <c r="P343" s="47">
        <v>0.56000000000000005</v>
      </c>
      <c r="Q343" s="47">
        <v>7.0000000000000007E-2</v>
      </c>
      <c r="R343" s="38">
        <v>161</v>
      </c>
    </row>
    <row r="344" spans="1:22" ht="17.25" customHeight="1">
      <c r="A344" s="1183"/>
      <c r="B344" s="1186"/>
      <c r="C344" s="1217"/>
      <c r="D344" s="805">
        <v>6.6</v>
      </c>
      <c r="E344" s="18"/>
      <c r="F344" s="809"/>
      <c r="G344" s="807">
        <v>47</v>
      </c>
      <c r="H344" s="53">
        <v>0.47</v>
      </c>
      <c r="I344" s="53">
        <v>7.0000000000000007E-2</v>
      </c>
      <c r="J344" s="6">
        <v>6.3</v>
      </c>
      <c r="K344" s="807">
        <v>56</v>
      </c>
      <c r="L344" s="53">
        <v>0.56000000000000005</v>
      </c>
      <c r="M344" s="53">
        <v>0.08</v>
      </c>
      <c r="N344" s="19">
        <v>6.2</v>
      </c>
      <c r="O344" s="808">
        <v>56</v>
      </c>
      <c r="P344" s="53">
        <v>0.56000000000000005</v>
      </c>
      <c r="Q344" s="53">
        <v>7.0000000000000007E-2</v>
      </c>
      <c r="R344" s="19">
        <v>6.2</v>
      </c>
    </row>
    <row r="345" spans="1:22" ht="17.25" customHeight="1">
      <c r="A345" s="1183"/>
      <c r="B345" s="1186" t="s">
        <v>24</v>
      </c>
      <c r="C345" s="1220">
        <v>16</v>
      </c>
      <c r="D345" s="805">
        <v>158</v>
      </c>
      <c r="E345" s="18" t="s">
        <v>209</v>
      </c>
      <c r="F345" s="809" t="s">
        <v>80</v>
      </c>
      <c r="G345" s="807">
        <v>1</v>
      </c>
      <c r="H345" s="53">
        <v>0.4</v>
      </c>
      <c r="I345" s="53">
        <v>0.25</v>
      </c>
      <c r="J345" s="6">
        <v>162</v>
      </c>
      <c r="K345" s="807">
        <v>3</v>
      </c>
      <c r="L345" s="53">
        <v>0.75</v>
      </c>
      <c r="M345" s="53">
        <v>0.59</v>
      </c>
      <c r="N345" s="19">
        <v>161</v>
      </c>
      <c r="O345" s="808">
        <v>2</v>
      </c>
      <c r="P345" s="53">
        <v>0.53</v>
      </c>
      <c r="Q345" s="53">
        <v>0.28000000000000003</v>
      </c>
      <c r="R345" s="19">
        <v>162</v>
      </c>
    </row>
    <row r="346" spans="1:22" ht="17.25" customHeight="1">
      <c r="A346" s="1183"/>
      <c r="B346" s="1186"/>
      <c r="C346" s="1220"/>
      <c r="D346" s="805">
        <v>6.6</v>
      </c>
      <c r="E346" s="18"/>
      <c r="F346" s="809"/>
      <c r="G346" s="807">
        <v>40</v>
      </c>
      <c r="H346" s="53">
        <v>0.4</v>
      </c>
      <c r="I346" s="53">
        <v>0.25</v>
      </c>
      <c r="J346" s="6">
        <v>6.3</v>
      </c>
      <c r="K346" s="807">
        <v>75</v>
      </c>
      <c r="L346" s="53">
        <v>0.75</v>
      </c>
      <c r="M346" s="53">
        <v>0.59</v>
      </c>
      <c r="N346" s="19">
        <v>6.2</v>
      </c>
      <c r="O346" s="808">
        <v>53</v>
      </c>
      <c r="P346" s="53">
        <v>0.53</v>
      </c>
      <c r="Q346" s="53">
        <v>0.28000000000000003</v>
      </c>
      <c r="R346" s="19">
        <v>6.2</v>
      </c>
    </row>
    <row r="347" spans="1:22" ht="17.25" customHeight="1">
      <c r="A347" s="1183"/>
      <c r="B347" s="23" t="s">
        <v>37</v>
      </c>
      <c r="C347" s="815"/>
      <c r="D347" s="851"/>
      <c r="E347" s="18"/>
      <c r="F347" s="840"/>
      <c r="G347" s="813"/>
      <c r="H347" s="50">
        <f>H344+H346</f>
        <v>0.87</v>
      </c>
      <c r="I347" s="50">
        <f t="shared" ref="I347:Q347" si="28">I344+I346</f>
        <v>0.32</v>
      </c>
      <c r="J347" s="8"/>
      <c r="K347" s="813"/>
      <c r="L347" s="50">
        <f t="shared" si="28"/>
        <v>1.31</v>
      </c>
      <c r="M347" s="50">
        <f t="shared" si="28"/>
        <v>0.66999999999999993</v>
      </c>
      <c r="N347" s="9"/>
      <c r="O347" s="814"/>
      <c r="P347" s="50">
        <f t="shared" si="28"/>
        <v>1.0900000000000001</v>
      </c>
      <c r="Q347" s="50">
        <f t="shared" si="28"/>
        <v>0.35000000000000003</v>
      </c>
      <c r="R347" s="9"/>
    </row>
    <row r="348" spans="1:22" ht="17.25" customHeight="1">
      <c r="A348" s="1194"/>
      <c r="B348" s="23" t="s">
        <v>210</v>
      </c>
      <c r="C348" s="23"/>
      <c r="D348" s="851"/>
      <c r="E348" s="759"/>
      <c r="F348" s="898"/>
      <c r="G348" s="807">
        <v>1</v>
      </c>
      <c r="H348" s="53">
        <v>0.47</v>
      </c>
      <c r="I348" s="53">
        <v>7.0000000000000007E-2</v>
      </c>
      <c r="J348" s="6">
        <v>165</v>
      </c>
      <c r="K348" s="807">
        <v>2</v>
      </c>
      <c r="L348" s="53">
        <v>0.56000000000000005</v>
      </c>
      <c r="M348" s="53">
        <v>0.08</v>
      </c>
      <c r="N348" s="19">
        <v>161</v>
      </c>
      <c r="O348" s="808">
        <v>2</v>
      </c>
      <c r="P348" s="53">
        <v>0.56000000000000005</v>
      </c>
      <c r="Q348" s="53">
        <v>7.0000000000000007E-2</v>
      </c>
      <c r="R348" s="19">
        <v>161</v>
      </c>
    </row>
    <row r="349" spans="1:22" ht="17.25" customHeight="1" thickBot="1">
      <c r="A349" s="1195"/>
      <c r="B349" s="30" t="s">
        <v>140</v>
      </c>
      <c r="C349" s="30"/>
      <c r="D349" s="852"/>
      <c r="E349" s="889"/>
      <c r="F349" s="899"/>
      <c r="G349" s="821">
        <v>1</v>
      </c>
      <c r="H349" s="56">
        <v>0.4</v>
      </c>
      <c r="I349" s="56">
        <v>0.25</v>
      </c>
      <c r="J349" s="11">
        <v>162</v>
      </c>
      <c r="K349" s="821">
        <v>3</v>
      </c>
      <c r="L349" s="56">
        <v>0.75</v>
      </c>
      <c r="M349" s="56">
        <v>0.59</v>
      </c>
      <c r="N349" s="29">
        <v>161</v>
      </c>
      <c r="O349" s="822">
        <v>2</v>
      </c>
      <c r="P349" s="56">
        <v>0.53</v>
      </c>
      <c r="Q349" s="56">
        <v>0.28000000000000003</v>
      </c>
      <c r="R349" s="29">
        <v>162</v>
      </c>
    </row>
    <row r="350" spans="1:22" ht="17.25" customHeight="1">
      <c r="A350" s="1202">
        <v>301</v>
      </c>
      <c r="B350" s="1185" t="s">
        <v>21</v>
      </c>
      <c r="C350" s="1205">
        <v>16</v>
      </c>
      <c r="D350" s="900">
        <v>35</v>
      </c>
      <c r="E350" s="901">
        <v>-2.5</v>
      </c>
      <c r="F350" s="902" t="s">
        <v>26</v>
      </c>
      <c r="G350" s="46">
        <v>63</v>
      </c>
      <c r="H350" s="47">
        <v>3.66</v>
      </c>
      <c r="I350" s="47">
        <v>1.32</v>
      </c>
      <c r="J350" s="17">
        <v>36</v>
      </c>
      <c r="K350" s="46">
        <v>118</v>
      </c>
      <c r="L350" s="47">
        <v>6.87</v>
      </c>
      <c r="M350" s="47">
        <v>1.98</v>
      </c>
      <c r="N350" s="38">
        <v>36</v>
      </c>
      <c r="O350" s="48">
        <v>106</v>
      </c>
      <c r="P350" s="47">
        <v>6.2</v>
      </c>
      <c r="Q350" s="47">
        <v>1.61</v>
      </c>
      <c r="R350" s="38">
        <v>36</v>
      </c>
      <c r="V350" s="890"/>
    </row>
    <row r="351" spans="1:22" ht="17.25" customHeight="1">
      <c r="A351" s="1203"/>
      <c r="B351" s="1186"/>
      <c r="C351" s="1206"/>
      <c r="D351" s="903">
        <v>6</v>
      </c>
      <c r="E351" s="904"/>
      <c r="F351" s="898"/>
      <c r="G351" s="52">
        <v>366</v>
      </c>
      <c r="H351" s="53">
        <v>3.66</v>
      </c>
      <c r="I351" s="53">
        <v>1.32</v>
      </c>
      <c r="J351" s="6">
        <v>6.2</v>
      </c>
      <c r="K351" s="52">
        <v>687</v>
      </c>
      <c r="L351" s="53">
        <v>6.87</v>
      </c>
      <c r="M351" s="53">
        <v>1.98</v>
      </c>
      <c r="N351" s="19">
        <v>6.1</v>
      </c>
      <c r="O351" s="54">
        <v>620</v>
      </c>
      <c r="P351" s="53">
        <v>6.2</v>
      </c>
      <c r="Q351" s="53">
        <v>1.61</v>
      </c>
      <c r="R351" s="19">
        <v>6.1</v>
      </c>
      <c r="V351" s="890"/>
    </row>
    <row r="352" spans="1:22" ht="17.25" customHeight="1">
      <c r="A352" s="1203"/>
      <c r="B352" s="1186" t="s">
        <v>24</v>
      </c>
      <c r="C352" s="1206">
        <v>16</v>
      </c>
      <c r="D352" s="903">
        <v>35</v>
      </c>
      <c r="E352" s="904" t="s">
        <v>27</v>
      </c>
      <c r="F352" s="898" t="s">
        <v>144</v>
      </c>
      <c r="G352" s="52">
        <v>78</v>
      </c>
      <c r="H352" s="53">
        <v>4.53</v>
      </c>
      <c r="I352" s="53">
        <v>1.79</v>
      </c>
      <c r="J352" s="6">
        <v>36.299999999999997</v>
      </c>
      <c r="K352" s="52">
        <v>122</v>
      </c>
      <c r="L352" s="53">
        <v>7.09</v>
      </c>
      <c r="M352" s="53">
        <v>2.21</v>
      </c>
      <c r="N352" s="19">
        <v>35.700000000000003</v>
      </c>
      <c r="O352" s="54">
        <v>127</v>
      </c>
      <c r="P352" s="53">
        <v>7.41</v>
      </c>
      <c r="Q352" s="53">
        <v>2.27</v>
      </c>
      <c r="R352" s="19">
        <v>36</v>
      </c>
      <c r="V352" s="890"/>
    </row>
    <row r="353" spans="1:22" ht="17.25" customHeight="1">
      <c r="A353" s="1203"/>
      <c r="B353" s="1186"/>
      <c r="C353" s="1206"/>
      <c r="D353" s="903">
        <v>6</v>
      </c>
      <c r="E353" s="904"/>
      <c r="F353" s="898"/>
      <c r="G353" s="52">
        <v>453</v>
      </c>
      <c r="H353" s="53">
        <v>4.53</v>
      </c>
      <c r="I353" s="53">
        <v>1.79</v>
      </c>
      <c r="J353" s="6">
        <v>6.3</v>
      </c>
      <c r="K353" s="52">
        <v>709</v>
      </c>
      <c r="L353" s="53">
        <v>7.09</v>
      </c>
      <c r="M353" s="53">
        <v>2.21</v>
      </c>
      <c r="N353" s="19">
        <v>6.2</v>
      </c>
      <c r="O353" s="54">
        <v>741</v>
      </c>
      <c r="P353" s="53">
        <v>7.41</v>
      </c>
      <c r="Q353" s="53">
        <v>2.27</v>
      </c>
      <c r="R353" s="19">
        <v>6.2</v>
      </c>
      <c r="V353" s="890"/>
    </row>
    <row r="354" spans="1:22" ht="17.25" customHeight="1">
      <c r="A354" s="1203"/>
      <c r="B354" s="1186" t="s">
        <v>43</v>
      </c>
      <c r="C354" s="1206">
        <v>10</v>
      </c>
      <c r="D354" s="903">
        <v>35</v>
      </c>
      <c r="E354" s="904" t="s">
        <v>159</v>
      </c>
      <c r="F354" s="898" t="s">
        <v>81</v>
      </c>
      <c r="G354" s="52">
        <v>0</v>
      </c>
      <c r="H354" s="53">
        <v>0</v>
      </c>
      <c r="I354" s="53">
        <v>0</v>
      </c>
      <c r="J354" s="6">
        <v>36.299999999999997</v>
      </c>
      <c r="K354" s="52">
        <v>0</v>
      </c>
      <c r="L354" s="53">
        <v>0</v>
      </c>
      <c r="M354" s="53">
        <v>0</v>
      </c>
      <c r="N354" s="19">
        <v>35.700000000000003</v>
      </c>
      <c r="O354" s="54">
        <v>0</v>
      </c>
      <c r="P354" s="53">
        <v>0</v>
      </c>
      <c r="Q354" s="53">
        <v>0</v>
      </c>
      <c r="R354" s="19">
        <v>36</v>
      </c>
      <c r="V354" s="890"/>
    </row>
    <row r="355" spans="1:22" ht="17.25" customHeight="1">
      <c r="A355" s="1203"/>
      <c r="B355" s="1186"/>
      <c r="C355" s="1206"/>
      <c r="D355" s="903">
        <v>6</v>
      </c>
      <c r="E355" s="904"/>
      <c r="F355" s="898"/>
      <c r="G355" s="52">
        <v>0</v>
      </c>
      <c r="H355" s="53">
        <v>0</v>
      </c>
      <c r="I355" s="53">
        <v>0</v>
      </c>
      <c r="J355" s="6">
        <v>6.3</v>
      </c>
      <c r="K355" s="52">
        <v>0</v>
      </c>
      <c r="L355" s="53">
        <v>0</v>
      </c>
      <c r="M355" s="53">
        <v>0</v>
      </c>
      <c r="N355" s="19">
        <v>6.2</v>
      </c>
      <c r="O355" s="54">
        <v>0</v>
      </c>
      <c r="P355" s="53">
        <v>0</v>
      </c>
      <c r="Q355" s="53">
        <v>0</v>
      </c>
      <c r="R355" s="19">
        <v>6.2</v>
      </c>
      <c r="V355" s="890"/>
    </row>
    <row r="356" spans="1:22" ht="17.25" customHeight="1">
      <c r="A356" s="1203"/>
      <c r="B356" s="23" t="s">
        <v>37</v>
      </c>
      <c r="C356" s="894"/>
      <c r="D356" s="903"/>
      <c r="E356" s="904"/>
      <c r="F356" s="898"/>
      <c r="G356" s="52"/>
      <c r="H356" s="53">
        <f>H351+H353+H355</f>
        <v>8.1900000000000013</v>
      </c>
      <c r="I356" s="53">
        <f t="shared" ref="I356:Q356" si="29">I351+I353+I355</f>
        <v>3.1100000000000003</v>
      </c>
      <c r="J356" s="6"/>
      <c r="K356" s="52"/>
      <c r="L356" s="53">
        <f t="shared" si="29"/>
        <v>13.96</v>
      </c>
      <c r="M356" s="53">
        <f t="shared" si="29"/>
        <v>4.1899999999999995</v>
      </c>
      <c r="N356" s="19"/>
      <c r="O356" s="54"/>
      <c r="P356" s="53">
        <f t="shared" si="29"/>
        <v>13.61</v>
      </c>
      <c r="Q356" s="53">
        <f t="shared" si="29"/>
        <v>3.88</v>
      </c>
      <c r="R356" s="19"/>
      <c r="V356" s="890"/>
    </row>
    <row r="357" spans="1:22" ht="17.25" customHeight="1">
      <c r="A357" s="1208"/>
      <c r="B357" s="23" t="s">
        <v>68</v>
      </c>
      <c r="C357" s="905">
        <v>1</v>
      </c>
      <c r="D357" s="903"/>
      <c r="E357" s="904"/>
      <c r="F357" s="898"/>
      <c r="G357" s="52">
        <v>0</v>
      </c>
      <c r="H357" s="53">
        <v>0</v>
      </c>
      <c r="I357" s="53">
        <v>0</v>
      </c>
      <c r="J357" s="6">
        <v>0</v>
      </c>
      <c r="K357" s="52">
        <v>0</v>
      </c>
      <c r="L357" s="53">
        <v>0</v>
      </c>
      <c r="M357" s="53">
        <v>0</v>
      </c>
      <c r="N357" s="19">
        <v>0</v>
      </c>
      <c r="O357" s="54">
        <v>0</v>
      </c>
      <c r="P357" s="53">
        <v>0</v>
      </c>
      <c r="Q357" s="53">
        <v>0</v>
      </c>
      <c r="R357" s="19">
        <v>0</v>
      </c>
      <c r="V357" s="890"/>
    </row>
    <row r="358" spans="1:22" ht="17.25" customHeight="1">
      <c r="A358" s="1208"/>
      <c r="B358" s="23" t="s">
        <v>96</v>
      </c>
      <c r="C358" s="905">
        <v>1</v>
      </c>
      <c r="D358" s="903"/>
      <c r="E358" s="904"/>
      <c r="F358" s="898"/>
      <c r="G358" s="52">
        <v>63</v>
      </c>
      <c r="H358" s="53">
        <v>3.66</v>
      </c>
      <c r="I358" s="53">
        <v>1.32</v>
      </c>
      <c r="J358" s="6">
        <v>36</v>
      </c>
      <c r="K358" s="52">
        <v>118</v>
      </c>
      <c r="L358" s="53">
        <v>6.87</v>
      </c>
      <c r="M358" s="53">
        <v>1.98</v>
      </c>
      <c r="N358" s="19">
        <v>36</v>
      </c>
      <c r="O358" s="54">
        <v>106</v>
      </c>
      <c r="P358" s="53">
        <v>6.2</v>
      </c>
      <c r="Q358" s="53">
        <v>1.61</v>
      </c>
      <c r="R358" s="19">
        <v>36</v>
      </c>
      <c r="V358" s="890"/>
    </row>
    <row r="359" spans="1:22" ht="17.25" customHeight="1">
      <c r="A359" s="1208"/>
      <c r="B359" s="23" t="s">
        <v>69</v>
      </c>
      <c r="C359" s="905">
        <v>2</v>
      </c>
      <c r="D359" s="903"/>
      <c r="E359" s="904"/>
      <c r="F359" s="898"/>
      <c r="G359" s="52">
        <v>0</v>
      </c>
      <c r="H359" s="53">
        <v>0</v>
      </c>
      <c r="I359" s="53">
        <v>0</v>
      </c>
      <c r="J359" s="6">
        <v>0</v>
      </c>
      <c r="K359" s="52">
        <v>0</v>
      </c>
      <c r="L359" s="53">
        <v>0</v>
      </c>
      <c r="M359" s="53">
        <v>0</v>
      </c>
      <c r="N359" s="19">
        <v>0</v>
      </c>
      <c r="O359" s="54">
        <v>0</v>
      </c>
      <c r="P359" s="53">
        <v>0</v>
      </c>
      <c r="Q359" s="53">
        <v>0</v>
      </c>
      <c r="R359" s="19">
        <v>0</v>
      </c>
      <c r="V359" s="890"/>
    </row>
    <row r="360" spans="1:22" ht="17.25" customHeight="1" thickBot="1">
      <c r="A360" s="1209"/>
      <c r="B360" s="30" t="s">
        <v>97</v>
      </c>
      <c r="C360" s="906">
        <v>2</v>
      </c>
      <c r="D360" s="907"/>
      <c r="E360" s="908"/>
      <c r="F360" s="899"/>
      <c r="G360" s="55">
        <v>78</v>
      </c>
      <c r="H360" s="53">
        <v>4.53</v>
      </c>
      <c r="I360" s="53">
        <v>1.79</v>
      </c>
      <c r="J360" s="11">
        <v>36.299999999999997</v>
      </c>
      <c r="K360" s="52">
        <v>122</v>
      </c>
      <c r="L360" s="53">
        <v>7.09</v>
      </c>
      <c r="M360" s="53">
        <v>2.21</v>
      </c>
      <c r="N360" s="29">
        <v>35.700000000000003</v>
      </c>
      <c r="O360" s="54">
        <v>127</v>
      </c>
      <c r="P360" s="53">
        <v>7.41</v>
      </c>
      <c r="Q360" s="53">
        <v>2.27</v>
      </c>
      <c r="R360" s="29">
        <v>36</v>
      </c>
      <c r="V360" s="890"/>
    </row>
    <row r="361" spans="1:22" ht="17.25" customHeight="1">
      <c r="A361" s="1202">
        <v>302</v>
      </c>
      <c r="B361" s="1185" t="s">
        <v>21</v>
      </c>
      <c r="C361" s="1205">
        <v>16</v>
      </c>
      <c r="D361" s="900">
        <v>35</v>
      </c>
      <c r="E361" s="909" t="s">
        <v>58</v>
      </c>
      <c r="F361" s="902" t="s">
        <v>23</v>
      </c>
      <c r="G361" s="46">
        <v>43</v>
      </c>
      <c r="H361" s="47">
        <v>2.5</v>
      </c>
      <c r="I361" s="47">
        <v>0.57999999999999996</v>
      </c>
      <c r="J361" s="17">
        <v>36.4</v>
      </c>
      <c r="K361" s="46">
        <v>72</v>
      </c>
      <c r="L361" s="47">
        <v>4.3099999999999996</v>
      </c>
      <c r="M361" s="47">
        <v>0.76</v>
      </c>
      <c r="N361" s="38">
        <v>35.4</v>
      </c>
      <c r="O361" s="48">
        <v>70</v>
      </c>
      <c r="P361" s="47">
        <v>4.07</v>
      </c>
      <c r="Q361" s="47">
        <v>0.83</v>
      </c>
      <c r="R361" s="38">
        <v>36</v>
      </c>
      <c r="V361" s="890"/>
    </row>
    <row r="362" spans="1:22" ht="17.25" customHeight="1" thickBot="1">
      <c r="A362" s="1203"/>
      <c r="B362" s="1186"/>
      <c r="C362" s="1206"/>
      <c r="D362" s="903">
        <v>6</v>
      </c>
      <c r="E362" s="904"/>
      <c r="F362" s="898"/>
      <c r="G362" s="52">
        <v>250</v>
      </c>
      <c r="H362" s="53">
        <v>2.5</v>
      </c>
      <c r="I362" s="53">
        <v>0.57999999999999996</v>
      </c>
      <c r="J362" s="6">
        <v>6</v>
      </c>
      <c r="K362" s="52">
        <v>430</v>
      </c>
      <c r="L362" s="53">
        <v>4.3099999999999996</v>
      </c>
      <c r="M362" s="53">
        <v>0.76</v>
      </c>
      <c r="N362" s="19">
        <v>5.9</v>
      </c>
      <c r="O362" s="54">
        <v>407</v>
      </c>
      <c r="P362" s="53">
        <v>4.07</v>
      </c>
      <c r="Q362" s="53">
        <v>0.83</v>
      </c>
      <c r="R362" s="19">
        <v>6</v>
      </c>
      <c r="V362" s="890"/>
    </row>
    <row r="363" spans="1:22" ht="17.25" customHeight="1">
      <c r="A363" s="1203"/>
      <c r="B363" s="1186" t="s">
        <v>24</v>
      </c>
      <c r="C363" s="1206">
        <v>16</v>
      </c>
      <c r="D363" s="903">
        <v>35</v>
      </c>
      <c r="E363" s="904" t="s">
        <v>58</v>
      </c>
      <c r="F363" s="898" t="s">
        <v>23</v>
      </c>
      <c r="G363" s="52">
        <v>44</v>
      </c>
      <c r="H363" s="53">
        <v>2.6</v>
      </c>
      <c r="I363" s="53">
        <v>0.74</v>
      </c>
      <c r="J363" s="6">
        <v>36.299999999999997</v>
      </c>
      <c r="K363" s="52">
        <v>82</v>
      </c>
      <c r="L363" s="53">
        <v>4.8099999999999996</v>
      </c>
      <c r="M363" s="53">
        <v>1.07</v>
      </c>
      <c r="N363" s="19">
        <v>35.299999999999997</v>
      </c>
      <c r="O363" s="54">
        <v>82</v>
      </c>
      <c r="P363" s="53">
        <v>4.7699999999999996</v>
      </c>
      <c r="Q363" s="53">
        <v>1.02</v>
      </c>
      <c r="R363" s="19">
        <v>36.1</v>
      </c>
      <c r="V363" s="910"/>
    </row>
    <row r="364" spans="1:22" ht="17.25" customHeight="1">
      <c r="A364" s="1203"/>
      <c r="B364" s="1186"/>
      <c r="C364" s="1206"/>
      <c r="D364" s="903">
        <v>6</v>
      </c>
      <c r="E364" s="904"/>
      <c r="F364" s="898"/>
      <c r="G364" s="52">
        <v>260</v>
      </c>
      <c r="H364" s="53">
        <v>2.6</v>
      </c>
      <c r="I364" s="53">
        <v>0.74</v>
      </c>
      <c r="J364" s="6">
        <v>6.2</v>
      </c>
      <c r="K364" s="52">
        <v>481</v>
      </c>
      <c r="L364" s="53">
        <v>4.8099999999999996</v>
      </c>
      <c r="M364" s="53">
        <v>1.07</v>
      </c>
      <c r="N364" s="19">
        <v>6.1</v>
      </c>
      <c r="O364" s="54">
        <v>477</v>
      </c>
      <c r="P364" s="53">
        <v>4.7699999999999996</v>
      </c>
      <c r="Q364" s="53">
        <v>1.02</v>
      </c>
      <c r="R364" s="19">
        <v>6.1</v>
      </c>
      <c r="V364" s="911"/>
    </row>
    <row r="365" spans="1:22" ht="17.25" customHeight="1">
      <c r="A365" s="1203"/>
      <c r="B365" s="23" t="s">
        <v>37</v>
      </c>
      <c r="C365" s="894"/>
      <c r="D365" s="903"/>
      <c r="E365" s="904"/>
      <c r="F365" s="898"/>
      <c r="G365" s="52"/>
      <c r="H365" s="53">
        <f>H362+H364</f>
        <v>5.0999999999999996</v>
      </c>
      <c r="I365" s="53">
        <f t="shared" ref="I365:Q365" si="30">I362+I364</f>
        <v>1.3199999999999998</v>
      </c>
      <c r="J365" s="6"/>
      <c r="K365" s="52"/>
      <c r="L365" s="53">
        <f t="shared" si="30"/>
        <v>9.1199999999999992</v>
      </c>
      <c r="M365" s="53">
        <f t="shared" si="30"/>
        <v>1.83</v>
      </c>
      <c r="N365" s="19"/>
      <c r="O365" s="54"/>
      <c r="P365" s="53">
        <f t="shared" si="30"/>
        <v>8.84</v>
      </c>
      <c r="Q365" s="53">
        <f t="shared" si="30"/>
        <v>1.85</v>
      </c>
      <c r="R365" s="19"/>
      <c r="V365" s="911"/>
    </row>
    <row r="366" spans="1:22" ht="17.25" customHeight="1" thickBot="1">
      <c r="A366" s="1203"/>
      <c r="B366" s="23" t="s">
        <v>211</v>
      </c>
      <c r="C366" s="905">
        <v>1</v>
      </c>
      <c r="D366" s="903"/>
      <c r="E366" s="904"/>
      <c r="F366" s="898"/>
      <c r="G366" s="52">
        <v>43</v>
      </c>
      <c r="H366" s="53">
        <v>2.5</v>
      </c>
      <c r="I366" s="53">
        <v>0.57999999999999996</v>
      </c>
      <c r="J366" s="6">
        <v>36.4</v>
      </c>
      <c r="K366" s="52">
        <v>72</v>
      </c>
      <c r="L366" s="53">
        <v>4.3099999999999996</v>
      </c>
      <c r="M366" s="53">
        <v>0.76</v>
      </c>
      <c r="N366" s="19">
        <v>35.4</v>
      </c>
      <c r="O366" s="54">
        <v>70</v>
      </c>
      <c r="P366" s="53">
        <v>4.07</v>
      </c>
      <c r="Q366" s="53">
        <v>0.83</v>
      </c>
      <c r="R366" s="19">
        <v>36</v>
      </c>
      <c r="V366" s="912"/>
    </row>
    <row r="367" spans="1:22" ht="17.25" customHeight="1" thickBot="1">
      <c r="A367" s="1204"/>
      <c r="B367" s="30" t="s">
        <v>212</v>
      </c>
      <c r="C367" s="906">
        <v>2</v>
      </c>
      <c r="D367" s="907"/>
      <c r="E367" s="908"/>
      <c r="F367" s="899"/>
      <c r="G367" s="55">
        <v>44</v>
      </c>
      <c r="H367" s="56">
        <v>2.6</v>
      </c>
      <c r="I367" s="56">
        <v>0.74</v>
      </c>
      <c r="J367" s="11">
        <v>36.299999999999997</v>
      </c>
      <c r="K367" s="55">
        <v>82</v>
      </c>
      <c r="L367" s="56">
        <v>4.8099999999999996</v>
      </c>
      <c r="M367" s="56">
        <v>1.07</v>
      </c>
      <c r="N367" s="29">
        <v>35.299999999999997</v>
      </c>
      <c r="O367" s="57">
        <v>82</v>
      </c>
      <c r="P367" s="56">
        <v>4.7699999999999996</v>
      </c>
      <c r="Q367" s="56">
        <v>1.02</v>
      </c>
      <c r="R367" s="29">
        <v>36.1</v>
      </c>
      <c r="V367" s="890"/>
    </row>
    <row r="368" spans="1:22" ht="17.25" customHeight="1">
      <c r="A368" s="1183">
        <v>303</v>
      </c>
      <c r="B368" s="1207" t="s">
        <v>21</v>
      </c>
      <c r="C368" s="1190">
        <v>6.3</v>
      </c>
      <c r="D368" s="879">
        <v>35</v>
      </c>
      <c r="E368" s="909" t="s">
        <v>82</v>
      </c>
      <c r="F368" s="75" t="s">
        <v>13</v>
      </c>
      <c r="G368" s="845">
        <v>13</v>
      </c>
      <c r="H368" s="33">
        <v>0.82</v>
      </c>
      <c r="I368" s="33">
        <v>0.27</v>
      </c>
      <c r="J368" s="25">
        <v>36</v>
      </c>
      <c r="K368" s="845">
        <v>13</v>
      </c>
      <c r="L368" s="33">
        <v>0.85</v>
      </c>
      <c r="M368" s="33">
        <v>0.27</v>
      </c>
      <c r="N368" s="26">
        <v>36</v>
      </c>
      <c r="O368" s="882">
        <v>14</v>
      </c>
      <c r="P368" s="33">
        <v>0.9</v>
      </c>
      <c r="Q368" s="33">
        <v>0.27</v>
      </c>
      <c r="R368" s="26">
        <v>36</v>
      </c>
    </row>
    <row r="369" spans="1:18" ht="17.25" customHeight="1">
      <c r="A369" s="1183"/>
      <c r="B369" s="1186"/>
      <c r="C369" s="1188"/>
      <c r="D369" s="877">
        <v>6</v>
      </c>
      <c r="E369" s="904"/>
      <c r="F369" s="77"/>
      <c r="G369" s="52">
        <v>82</v>
      </c>
      <c r="H369" s="53">
        <v>0.82</v>
      </c>
      <c r="I369" s="53">
        <v>0.27</v>
      </c>
      <c r="J369" s="6">
        <v>6.2</v>
      </c>
      <c r="K369" s="52">
        <v>85</v>
      </c>
      <c r="L369" s="53">
        <v>0.85</v>
      </c>
      <c r="M369" s="53">
        <v>0.27</v>
      </c>
      <c r="N369" s="19">
        <v>6.3</v>
      </c>
      <c r="O369" s="54">
        <v>90</v>
      </c>
      <c r="P369" s="53">
        <v>0.9</v>
      </c>
      <c r="Q369" s="53">
        <v>0.27</v>
      </c>
      <c r="R369" s="19">
        <v>6.4</v>
      </c>
    </row>
    <row r="370" spans="1:18" ht="17.25" customHeight="1">
      <c r="A370" s="1183"/>
      <c r="B370" s="1186" t="s">
        <v>24</v>
      </c>
      <c r="C370" s="1189">
        <v>6.3</v>
      </c>
      <c r="D370" s="877">
        <v>35</v>
      </c>
      <c r="E370" s="904" t="s">
        <v>82</v>
      </c>
      <c r="F370" s="77" t="s">
        <v>13</v>
      </c>
      <c r="G370" s="52">
        <v>0</v>
      </c>
      <c r="H370" s="53">
        <v>0</v>
      </c>
      <c r="I370" s="53">
        <v>0</v>
      </c>
      <c r="J370" s="6">
        <v>36.700000000000003</v>
      </c>
      <c r="K370" s="52">
        <v>0</v>
      </c>
      <c r="L370" s="53">
        <v>0</v>
      </c>
      <c r="M370" s="53">
        <v>0</v>
      </c>
      <c r="N370" s="19">
        <v>35.799999999999997</v>
      </c>
      <c r="O370" s="54">
        <v>0</v>
      </c>
      <c r="P370" s="53">
        <v>0</v>
      </c>
      <c r="Q370" s="53">
        <v>0</v>
      </c>
      <c r="R370" s="19">
        <v>35.799999999999997</v>
      </c>
    </row>
    <row r="371" spans="1:18" ht="17.25" customHeight="1">
      <c r="A371" s="1183"/>
      <c r="B371" s="1196"/>
      <c r="C371" s="1190"/>
      <c r="D371" s="877">
        <v>6</v>
      </c>
      <c r="E371" s="904"/>
      <c r="F371" s="77"/>
      <c r="G371" s="52">
        <v>0</v>
      </c>
      <c r="H371" s="53">
        <v>0</v>
      </c>
      <c r="I371" s="53">
        <v>0</v>
      </c>
      <c r="J371" s="6">
        <v>6</v>
      </c>
      <c r="K371" s="52">
        <v>0</v>
      </c>
      <c r="L371" s="53">
        <v>0</v>
      </c>
      <c r="M371" s="53">
        <v>0</v>
      </c>
      <c r="N371" s="19">
        <v>6</v>
      </c>
      <c r="O371" s="54">
        <v>0</v>
      </c>
      <c r="P371" s="53">
        <v>0</v>
      </c>
      <c r="Q371" s="53">
        <v>0</v>
      </c>
      <c r="R371" s="19">
        <v>6</v>
      </c>
    </row>
    <row r="372" spans="1:18" ht="17.25" customHeight="1">
      <c r="A372" s="773"/>
      <c r="B372" s="23" t="s">
        <v>37</v>
      </c>
      <c r="C372" s="894"/>
      <c r="D372" s="879"/>
      <c r="E372" s="913"/>
      <c r="F372" s="850"/>
      <c r="G372" s="845"/>
      <c r="H372" s="33">
        <f>H369+H371</f>
        <v>0.82</v>
      </c>
      <c r="I372" s="33">
        <f t="shared" ref="I372:Q372" si="31">I369+I371</f>
        <v>0.27</v>
      </c>
      <c r="J372" s="25"/>
      <c r="K372" s="845"/>
      <c r="L372" s="33">
        <f t="shared" si="31"/>
        <v>0.85</v>
      </c>
      <c r="M372" s="33">
        <f t="shared" si="31"/>
        <v>0.27</v>
      </c>
      <c r="N372" s="26"/>
      <c r="O372" s="882"/>
      <c r="P372" s="33">
        <f t="shared" si="31"/>
        <v>0.9</v>
      </c>
      <c r="Q372" s="33">
        <f t="shared" si="31"/>
        <v>0.27</v>
      </c>
      <c r="R372" s="26"/>
    </row>
    <row r="373" spans="1:18" ht="17.25" customHeight="1">
      <c r="A373" s="773"/>
      <c r="B373" s="23" t="s">
        <v>120</v>
      </c>
      <c r="C373" s="905">
        <v>1</v>
      </c>
      <c r="D373" s="879"/>
      <c r="E373" s="913"/>
      <c r="F373" s="850"/>
      <c r="G373" s="845">
        <v>13</v>
      </c>
      <c r="H373" s="33">
        <v>0.82</v>
      </c>
      <c r="I373" s="33">
        <v>0.27</v>
      </c>
      <c r="J373" s="25">
        <v>36</v>
      </c>
      <c r="K373" s="845">
        <v>13</v>
      </c>
      <c r="L373" s="33">
        <v>0.85</v>
      </c>
      <c r="M373" s="33">
        <v>0.27</v>
      </c>
      <c r="N373" s="26">
        <v>36</v>
      </c>
      <c r="O373" s="882">
        <v>14</v>
      </c>
      <c r="P373" s="33">
        <v>0.9</v>
      </c>
      <c r="Q373" s="33">
        <v>0.27</v>
      </c>
      <c r="R373" s="26">
        <v>36</v>
      </c>
    </row>
    <row r="374" spans="1:18" ht="17.25" customHeight="1" thickBot="1">
      <c r="A374" s="774"/>
      <c r="B374" s="30" t="s">
        <v>76</v>
      </c>
      <c r="C374" s="906">
        <v>2</v>
      </c>
      <c r="D374" s="914"/>
      <c r="E374" s="915"/>
      <c r="F374" s="916"/>
      <c r="G374" s="52">
        <v>0</v>
      </c>
      <c r="H374" s="53">
        <v>0</v>
      </c>
      <c r="I374" s="53">
        <v>0</v>
      </c>
      <c r="J374" s="6">
        <v>36.700000000000003</v>
      </c>
      <c r="K374" s="52">
        <v>0</v>
      </c>
      <c r="L374" s="53">
        <v>0</v>
      </c>
      <c r="M374" s="53">
        <v>0</v>
      </c>
      <c r="N374" s="19">
        <v>35.799999999999997</v>
      </c>
      <c r="O374" s="54">
        <v>0</v>
      </c>
      <c r="P374" s="53">
        <v>0</v>
      </c>
      <c r="Q374" s="53">
        <v>0</v>
      </c>
      <c r="R374" s="19">
        <v>35.799999999999997</v>
      </c>
    </row>
    <row r="375" spans="1:18" ht="17.25" customHeight="1">
      <c r="A375" s="1182">
        <v>304</v>
      </c>
      <c r="B375" s="1185" t="s">
        <v>21</v>
      </c>
      <c r="C375" s="1187">
        <v>1.8</v>
      </c>
      <c r="D375" s="876">
        <v>35</v>
      </c>
      <c r="E375" s="909" t="s">
        <v>82</v>
      </c>
      <c r="F375" s="75" t="s">
        <v>13</v>
      </c>
      <c r="G375" s="46">
        <v>6</v>
      </c>
      <c r="H375" s="47">
        <v>0.42</v>
      </c>
      <c r="I375" s="47">
        <v>0.18</v>
      </c>
      <c r="J375" s="17">
        <v>37</v>
      </c>
      <c r="K375" s="46">
        <v>8</v>
      </c>
      <c r="L375" s="47">
        <v>0.53</v>
      </c>
      <c r="M375" s="47">
        <v>0.19</v>
      </c>
      <c r="N375" s="38">
        <v>37</v>
      </c>
      <c r="O375" s="48">
        <v>8</v>
      </c>
      <c r="P375" s="47">
        <v>0.51</v>
      </c>
      <c r="Q375" s="47">
        <v>0.19</v>
      </c>
      <c r="R375" s="38">
        <v>37</v>
      </c>
    </row>
    <row r="376" spans="1:18" ht="17.25" customHeight="1">
      <c r="A376" s="1183"/>
      <c r="B376" s="1186"/>
      <c r="C376" s="1188"/>
      <c r="D376" s="877">
        <v>6</v>
      </c>
      <c r="E376" s="904"/>
      <c r="F376" s="77"/>
      <c r="G376" s="52">
        <v>42</v>
      </c>
      <c r="H376" s="53">
        <v>0.42</v>
      </c>
      <c r="I376" s="53">
        <v>0.18</v>
      </c>
      <c r="J376" s="6">
        <v>5.9</v>
      </c>
      <c r="K376" s="52">
        <v>53</v>
      </c>
      <c r="L376" s="53">
        <v>0.53</v>
      </c>
      <c r="M376" s="53">
        <v>0.19</v>
      </c>
      <c r="N376" s="19">
        <v>6</v>
      </c>
      <c r="O376" s="54">
        <v>51</v>
      </c>
      <c r="P376" s="53">
        <v>0.51</v>
      </c>
      <c r="Q376" s="53">
        <v>0.19</v>
      </c>
      <c r="R376" s="19">
        <v>6</v>
      </c>
    </row>
    <row r="377" spans="1:18" ht="17.25" customHeight="1">
      <c r="A377" s="1183"/>
      <c r="B377" s="1186" t="s">
        <v>24</v>
      </c>
      <c r="C377" s="1189">
        <v>1.8</v>
      </c>
      <c r="D377" s="877">
        <v>35</v>
      </c>
      <c r="E377" s="904" t="s">
        <v>82</v>
      </c>
      <c r="F377" s="77" t="s">
        <v>13</v>
      </c>
      <c r="G377" s="52">
        <v>6</v>
      </c>
      <c r="H377" s="53">
        <v>0.37</v>
      </c>
      <c r="I377" s="53">
        <v>0.06</v>
      </c>
      <c r="J377" s="6">
        <v>35</v>
      </c>
      <c r="K377" s="52">
        <v>6</v>
      </c>
      <c r="L377" s="53">
        <v>0.4</v>
      </c>
      <c r="M377" s="53">
        <v>0.06</v>
      </c>
      <c r="N377" s="19">
        <v>34.799999999999997</v>
      </c>
      <c r="O377" s="54">
        <v>6</v>
      </c>
      <c r="P377" s="53">
        <v>0.42</v>
      </c>
      <c r="Q377" s="53">
        <v>0.06</v>
      </c>
      <c r="R377" s="19">
        <v>34.700000000000003</v>
      </c>
    </row>
    <row r="378" spans="1:18" ht="17.25" customHeight="1">
      <c r="A378" s="1183"/>
      <c r="B378" s="1186"/>
      <c r="C378" s="1188"/>
      <c r="D378" s="877">
        <v>6</v>
      </c>
      <c r="E378" s="904"/>
      <c r="F378" s="77"/>
      <c r="G378" s="52">
        <v>37</v>
      </c>
      <c r="H378" s="53">
        <v>0.37</v>
      </c>
      <c r="I378" s="53">
        <v>0.06</v>
      </c>
      <c r="J378" s="6">
        <v>6.2</v>
      </c>
      <c r="K378" s="52">
        <v>40</v>
      </c>
      <c r="L378" s="53">
        <v>0.4</v>
      </c>
      <c r="M378" s="53">
        <v>0.06</v>
      </c>
      <c r="N378" s="19">
        <v>6.1</v>
      </c>
      <c r="O378" s="54">
        <v>42</v>
      </c>
      <c r="P378" s="53">
        <v>0.42</v>
      </c>
      <c r="Q378" s="53">
        <v>0.06</v>
      </c>
      <c r="R378" s="19">
        <v>6.1</v>
      </c>
    </row>
    <row r="379" spans="1:18" ht="17.25" customHeight="1">
      <c r="A379" s="1183"/>
      <c r="B379" s="23" t="s">
        <v>37</v>
      </c>
      <c r="C379" s="775"/>
      <c r="D379" s="879"/>
      <c r="E379" s="913"/>
      <c r="F379" s="850"/>
      <c r="G379" s="845"/>
      <c r="H379" s="33">
        <f>H376+H378</f>
        <v>0.79</v>
      </c>
      <c r="I379" s="33">
        <f t="shared" ref="I379:Q379" si="32">I376+I378</f>
        <v>0.24</v>
      </c>
      <c r="J379" s="25"/>
      <c r="K379" s="845"/>
      <c r="L379" s="33">
        <f t="shared" si="32"/>
        <v>0.93</v>
      </c>
      <c r="M379" s="33">
        <f t="shared" si="32"/>
        <v>0.25</v>
      </c>
      <c r="N379" s="26"/>
      <c r="O379" s="882"/>
      <c r="P379" s="33">
        <f t="shared" si="32"/>
        <v>0.92999999999999994</v>
      </c>
      <c r="Q379" s="33">
        <f t="shared" si="32"/>
        <v>0.25</v>
      </c>
      <c r="R379" s="26"/>
    </row>
    <row r="380" spans="1:18" ht="17.25" customHeight="1">
      <c r="A380" s="1183"/>
      <c r="B380" s="836" t="s">
        <v>101</v>
      </c>
      <c r="C380" s="917">
        <v>2</v>
      </c>
      <c r="D380" s="879"/>
      <c r="E380" s="913"/>
      <c r="F380" s="850"/>
      <c r="G380" s="49">
        <v>6</v>
      </c>
      <c r="H380" s="50">
        <v>0.37</v>
      </c>
      <c r="I380" s="50">
        <v>0.06</v>
      </c>
      <c r="J380" s="8">
        <v>35</v>
      </c>
      <c r="K380" s="49">
        <v>6</v>
      </c>
      <c r="L380" s="50">
        <v>0.4</v>
      </c>
      <c r="M380" s="50">
        <v>0.06</v>
      </c>
      <c r="N380" s="9">
        <v>34.799999999999997</v>
      </c>
      <c r="O380" s="51">
        <v>6</v>
      </c>
      <c r="P380" s="50">
        <v>0.42</v>
      </c>
      <c r="Q380" s="50">
        <v>0.06</v>
      </c>
      <c r="R380" s="9">
        <v>34.700000000000003</v>
      </c>
    </row>
    <row r="381" spans="1:18" ht="17.25" customHeight="1" thickBot="1">
      <c r="A381" s="1184"/>
      <c r="B381" s="794" t="s">
        <v>213</v>
      </c>
      <c r="C381" s="918">
        <v>1</v>
      </c>
      <c r="D381" s="914"/>
      <c r="E381" s="915"/>
      <c r="F381" s="916"/>
      <c r="G381" s="55">
        <v>6</v>
      </c>
      <c r="H381" s="56">
        <v>0.42</v>
      </c>
      <c r="I381" s="56">
        <v>0.18</v>
      </c>
      <c r="J381" s="11">
        <v>37</v>
      </c>
      <c r="K381" s="55">
        <v>8</v>
      </c>
      <c r="L381" s="56">
        <v>0.53</v>
      </c>
      <c r="M381" s="56">
        <v>0.19</v>
      </c>
      <c r="N381" s="29">
        <v>37</v>
      </c>
      <c r="O381" s="57">
        <v>8</v>
      </c>
      <c r="P381" s="56">
        <v>0.51</v>
      </c>
      <c r="Q381" s="56">
        <v>0.19</v>
      </c>
      <c r="R381" s="29">
        <v>37</v>
      </c>
    </row>
    <row r="382" spans="1:18" ht="17.25" customHeight="1">
      <c r="A382" s="1182">
        <v>306</v>
      </c>
      <c r="B382" s="1185" t="s">
        <v>21</v>
      </c>
      <c r="C382" s="1187">
        <v>16</v>
      </c>
      <c r="D382" s="876">
        <v>35</v>
      </c>
      <c r="E382" s="909" t="s">
        <v>27</v>
      </c>
      <c r="F382" s="75" t="s">
        <v>128</v>
      </c>
      <c r="G382" s="845">
        <v>89</v>
      </c>
      <c r="H382" s="33">
        <v>5.5</v>
      </c>
      <c r="I382" s="919">
        <v>1.72</v>
      </c>
      <c r="J382" s="17">
        <v>36.4</v>
      </c>
      <c r="K382" s="919">
        <v>125</v>
      </c>
      <c r="L382" s="919">
        <v>7.65</v>
      </c>
      <c r="M382" s="919">
        <v>2.37</v>
      </c>
      <c r="N382" s="38">
        <v>35.4</v>
      </c>
      <c r="O382" s="919">
        <v>117</v>
      </c>
      <c r="P382" s="919">
        <v>7.19</v>
      </c>
      <c r="Q382" s="919">
        <v>1.96</v>
      </c>
      <c r="R382" s="38">
        <v>36.1</v>
      </c>
    </row>
    <row r="383" spans="1:18" ht="17.25" customHeight="1">
      <c r="A383" s="1183"/>
      <c r="B383" s="1186"/>
      <c r="C383" s="1188"/>
      <c r="D383" s="877">
        <v>6</v>
      </c>
      <c r="E383" s="904"/>
      <c r="F383" s="77"/>
      <c r="G383" s="52">
        <v>550</v>
      </c>
      <c r="H383" s="50">
        <v>5.5</v>
      </c>
      <c r="I383" s="50">
        <v>1.72</v>
      </c>
      <c r="J383" s="6">
        <v>6.2</v>
      </c>
      <c r="K383" s="49">
        <v>765</v>
      </c>
      <c r="L383" s="50">
        <v>7.65</v>
      </c>
      <c r="M383" s="50">
        <v>2.37</v>
      </c>
      <c r="N383" s="19">
        <v>6.1</v>
      </c>
      <c r="O383" s="51">
        <v>719</v>
      </c>
      <c r="P383" s="50">
        <v>7.19</v>
      </c>
      <c r="Q383" s="50">
        <v>1.96</v>
      </c>
      <c r="R383" s="19">
        <v>6.1</v>
      </c>
    </row>
    <row r="384" spans="1:18" ht="17.25" customHeight="1">
      <c r="A384" s="1183"/>
      <c r="B384" s="1196" t="s">
        <v>24</v>
      </c>
      <c r="C384" s="1189">
        <v>16</v>
      </c>
      <c r="D384" s="877">
        <v>35</v>
      </c>
      <c r="E384" s="904" t="s">
        <v>27</v>
      </c>
      <c r="F384" s="77" t="s">
        <v>128</v>
      </c>
      <c r="G384" s="52">
        <v>55</v>
      </c>
      <c r="H384" s="53">
        <v>3.26</v>
      </c>
      <c r="I384" s="53">
        <v>0.63</v>
      </c>
      <c r="J384" s="6">
        <v>36.299999999999997</v>
      </c>
      <c r="K384" s="52">
        <v>81</v>
      </c>
      <c r="L384" s="53">
        <v>4.6399999999999997</v>
      </c>
      <c r="M384" s="53">
        <v>0.6</v>
      </c>
      <c r="N384" s="19">
        <v>35.299999999999997</v>
      </c>
      <c r="O384" s="54">
        <v>77</v>
      </c>
      <c r="P384" s="53">
        <v>4.72</v>
      </c>
      <c r="Q384" s="53">
        <v>0.68</v>
      </c>
      <c r="R384" s="19">
        <v>36.200000000000003</v>
      </c>
    </row>
    <row r="385" spans="1:18" ht="17.25" customHeight="1">
      <c r="A385" s="1183"/>
      <c r="B385" s="1201"/>
      <c r="C385" s="1198"/>
      <c r="D385" s="920">
        <v>6</v>
      </c>
      <c r="E385" s="921"/>
      <c r="F385" s="887"/>
      <c r="G385" s="49">
        <v>326</v>
      </c>
      <c r="H385" s="53">
        <v>3.26</v>
      </c>
      <c r="I385" s="53">
        <v>0.63</v>
      </c>
      <c r="J385" s="8">
        <v>6.1</v>
      </c>
      <c r="K385" s="52">
        <v>464</v>
      </c>
      <c r="L385" s="53">
        <v>4.6399999999999997</v>
      </c>
      <c r="M385" s="53">
        <v>0.6</v>
      </c>
      <c r="N385" s="9">
        <v>6.1</v>
      </c>
      <c r="O385" s="54">
        <v>472</v>
      </c>
      <c r="P385" s="53">
        <v>4.72</v>
      </c>
      <c r="Q385" s="53">
        <v>0.68</v>
      </c>
      <c r="R385" s="9">
        <v>6.1</v>
      </c>
    </row>
    <row r="386" spans="1:18" ht="17.25" customHeight="1">
      <c r="A386" s="1183"/>
      <c r="B386" s="23" t="s">
        <v>37</v>
      </c>
      <c r="C386" s="917"/>
      <c r="D386" s="920"/>
      <c r="E386" s="921"/>
      <c r="F386" s="887"/>
      <c r="G386" s="49"/>
      <c r="H386" s="50">
        <f>H383+H385</f>
        <v>8.76</v>
      </c>
      <c r="I386" s="50">
        <f t="shared" ref="I386:Q386" si="33">I383+I385</f>
        <v>2.35</v>
      </c>
      <c r="J386" s="8"/>
      <c r="K386" s="49"/>
      <c r="L386" s="50">
        <f t="shared" si="33"/>
        <v>12.29</v>
      </c>
      <c r="M386" s="50">
        <f t="shared" si="33"/>
        <v>2.97</v>
      </c>
      <c r="N386" s="9"/>
      <c r="O386" s="51"/>
      <c r="P386" s="50">
        <f t="shared" si="33"/>
        <v>11.91</v>
      </c>
      <c r="Q386" s="50">
        <f t="shared" si="33"/>
        <v>2.64</v>
      </c>
      <c r="R386" s="9"/>
    </row>
    <row r="387" spans="1:18" ht="17.25" customHeight="1">
      <c r="A387" s="1183"/>
      <c r="B387" s="23" t="s">
        <v>66</v>
      </c>
      <c r="C387" s="905">
        <v>1</v>
      </c>
      <c r="D387" s="920"/>
      <c r="E387" s="921"/>
      <c r="F387" s="887"/>
      <c r="G387" s="49">
        <v>136</v>
      </c>
      <c r="H387" s="50">
        <v>8.0299999999999994</v>
      </c>
      <c r="I387" s="50">
        <v>2.4300000000000002</v>
      </c>
      <c r="J387" s="19">
        <v>36.4</v>
      </c>
      <c r="K387" s="49">
        <v>190</v>
      </c>
      <c r="L387" s="50">
        <v>10.89</v>
      </c>
      <c r="M387" s="50">
        <v>3.53</v>
      </c>
      <c r="N387" s="9">
        <v>35.4</v>
      </c>
      <c r="O387" s="51">
        <v>170</v>
      </c>
      <c r="P387" s="50">
        <v>9.75</v>
      </c>
      <c r="Q387" s="50">
        <v>2.68</v>
      </c>
      <c r="R387" s="9">
        <v>36.1</v>
      </c>
    </row>
    <row r="388" spans="1:18" ht="17.25" customHeight="1">
      <c r="A388" s="1183"/>
      <c r="B388" s="23" t="s">
        <v>125</v>
      </c>
      <c r="C388" s="905">
        <v>1</v>
      </c>
      <c r="D388" s="920"/>
      <c r="E388" s="921"/>
      <c r="F388" s="887"/>
      <c r="G388" s="49">
        <v>0</v>
      </c>
      <c r="H388" s="50">
        <v>0</v>
      </c>
      <c r="I388" s="50">
        <v>0</v>
      </c>
      <c r="J388" s="19">
        <v>0</v>
      </c>
      <c r="K388" s="49">
        <v>0</v>
      </c>
      <c r="L388" s="50">
        <v>0</v>
      </c>
      <c r="M388" s="50">
        <v>0</v>
      </c>
      <c r="N388" s="9">
        <v>0</v>
      </c>
      <c r="O388" s="51">
        <v>0</v>
      </c>
      <c r="P388" s="50">
        <v>0</v>
      </c>
      <c r="Q388" s="50">
        <v>0</v>
      </c>
      <c r="R388" s="9">
        <v>0</v>
      </c>
    </row>
    <row r="389" spans="1:18" ht="17.25" customHeight="1">
      <c r="A389" s="1183"/>
      <c r="B389" s="23" t="s">
        <v>214</v>
      </c>
      <c r="C389" s="905">
        <v>1</v>
      </c>
      <c r="D389" s="920"/>
      <c r="E389" s="921"/>
      <c r="F389" s="887"/>
      <c r="G389" s="49">
        <v>43</v>
      </c>
      <c r="H389" s="50">
        <v>2.5299999999999998</v>
      </c>
      <c r="I389" s="50">
        <v>0.71</v>
      </c>
      <c r="J389" s="26">
        <v>36.4</v>
      </c>
      <c r="K389" s="49">
        <v>56</v>
      </c>
      <c r="L389" s="50">
        <v>3.24</v>
      </c>
      <c r="M389" s="50">
        <v>1.1599999999999999</v>
      </c>
      <c r="N389" s="9">
        <v>35.4</v>
      </c>
      <c r="O389" s="51">
        <v>44</v>
      </c>
      <c r="P389" s="50">
        <v>2.56</v>
      </c>
      <c r="Q389" s="50">
        <v>0.72</v>
      </c>
      <c r="R389" s="9">
        <v>36.1</v>
      </c>
    </row>
    <row r="390" spans="1:18" ht="17.25" customHeight="1">
      <c r="A390" s="1183"/>
      <c r="B390" s="23" t="s">
        <v>215</v>
      </c>
      <c r="C390" s="905">
        <v>2</v>
      </c>
      <c r="D390" s="920"/>
      <c r="E390" s="921"/>
      <c r="F390" s="887"/>
      <c r="G390" s="49">
        <v>0</v>
      </c>
      <c r="H390" s="50">
        <v>0</v>
      </c>
      <c r="I390" s="50">
        <v>0</v>
      </c>
      <c r="J390" s="6">
        <v>36.299999999999997</v>
      </c>
      <c r="K390" s="49">
        <v>0</v>
      </c>
      <c r="L390" s="50">
        <v>0</v>
      </c>
      <c r="M390" s="50">
        <v>0</v>
      </c>
      <c r="N390" s="19">
        <v>35.299999999999997</v>
      </c>
      <c r="O390" s="51">
        <v>0</v>
      </c>
      <c r="P390" s="50">
        <v>0</v>
      </c>
      <c r="Q390" s="50">
        <v>0</v>
      </c>
      <c r="R390" s="9">
        <v>36.200000000000003</v>
      </c>
    </row>
    <row r="391" spans="1:18" ht="17.25" customHeight="1">
      <c r="A391" s="1183"/>
      <c r="B391" s="23" t="s">
        <v>127</v>
      </c>
      <c r="C391" s="905">
        <v>2</v>
      </c>
      <c r="D391" s="920"/>
      <c r="E391" s="921"/>
      <c r="F391" s="887"/>
      <c r="G391" s="49">
        <v>0</v>
      </c>
      <c r="H391" s="50">
        <v>0</v>
      </c>
      <c r="I391" s="50">
        <v>0</v>
      </c>
      <c r="J391" s="6">
        <v>0</v>
      </c>
      <c r="K391" s="49">
        <v>0</v>
      </c>
      <c r="L391" s="50">
        <v>0</v>
      </c>
      <c r="M391" s="50">
        <v>0</v>
      </c>
      <c r="N391" s="19">
        <v>0</v>
      </c>
      <c r="O391" s="51">
        <v>0</v>
      </c>
      <c r="P391" s="50">
        <v>0</v>
      </c>
      <c r="Q391" s="50">
        <v>0</v>
      </c>
      <c r="R391" s="9">
        <v>0</v>
      </c>
    </row>
    <row r="392" spans="1:18" ht="17.25" customHeight="1" thickBot="1">
      <c r="A392" s="1184"/>
      <c r="B392" s="30" t="s">
        <v>67</v>
      </c>
      <c r="C392" s="906">
        <v>2</v>
      </c>
      <c r="D392" s="922"/>
      <c r="E392" s="908"/>
      <c r="F392" s="853"/>
      <c r="G392" s="55">
        <v>55</v>
      </c>
      <c r="H392" s="56">
        <v>3.26</v>
      </c>
      <c r="I392" s="56">
        <v>0.63</v>
      </c>
      <c r="J392" s="6">
        <v>36.299999999999997</v>
      </c>
      <c r="K392" s="55">
        <v>81</v>
      </c>
      <c r="L392" s="56">
        <v>4.6399999999999997</v>
      </c>
      <c r="M392" s="56">
        <v>0.6</v>
      </c>
      <c r="N392" s="19">
        <v>35.299999999999997</v>
      </c>
      <c r="O392" s="57">
        <v>77</v>
      </c>
      <c r="P392" s="56">
        <v>4.72</v>
      </c>
      <c r="Q392" s="56">
        <v>0.68</v>
      </c>
      <c r="R392" s="29">
        <v>36.200000000000003</v>
      </c>
    </row>
    <row r="393" spans="1:18" ht="17.25" customHeight="1">
      <c r="A393" s="1182">
        <v>307</v>
      </c>
      <c r="B393" s="1185" t="s">
        <v>21</v>
      </c>
      <c r="C393" s="1187">
        <v>5.6</v>
      </c>
      <c r="D393" s="876">
        <v>35</v>
      </c>
      <c r="E393" s="909" t="s">
        <v>82</v>
      </c>
      <c r="F393" s="75" t="s">
        <v>13</v>
      </c>
      <c r="G393" s="46">
        <v>20</v>
      </c>
      <c r="H393" s="47">
        <v>1.26</v>
      </c>
      <c r="I393" s="47">
        <v>0.43</v>
      </c>
      <c r="J393" s="17">
        <v>36.200000000000003</v>
      </c>
      <c r="K393" s="46">
        <v>28</v>
      </c>
      <c r="L393" s="47">
        <v>1.72</v>
      </c>
      <c r="M393" s="47">
        <v>0.46</v>
      </c>
      <c r="N393" s="38">
        <v>36.200000000000003</v>
      </c>
      <c r="O393" s="48">
        <v>28</v>
      </c>
      <c r="P393" s="47">
        <v>1.73</v>
      </c>
      <c r="Q393" s="47">
        <v>0.45</v>
      </c>
      <c r="R393" s="38">
        <v>36.200000000000003</v>
      </c>
    </row>
    <row r="394" spans="1:18" ht="17.25" customHeight="1">
      <c r="A394" s="1183"/>
      <c r="B394" s="1186"/>
      <c r="C394" s="1188"/>
      <c r="D394" s="877">
        <v>6</v>
      </c>
      <c r="E394" s="904"/>
      <c r="F394" s="77"/>
      <c r="G394" s="52">
        <v>126</v>
      </c>
      <c r="H394" s="53">
        <v>1.26</v>
      </c>
      <c r="I394" s="53">
        <v>0.43</v>
      </c>
      <c r="J394" s="6">
        <v>6.1</v>
      </c>
      <c r="K394" s="52">
        <v>172</v>
      </c>
      <c r="L394" s="53">
        <v>1.72</v>
      </c>
      <c r="M394" s="53">
        <v>0.46</v>
      </c>
      <c r="N394" s="19">
        <v>6</v>
      </c>
      <c r="O394" s="54">
        <v>173</v>
      </c>
      <c r="P394" s="53">
        <v>1.73</v>
      </c>
      <c r="Q394" s="53">
        <v>0.45</v>
      </c>
      <c r="R394" s="19">
        <v>6</v>
      </c>
    </row>
    <row r="395" spans="1:18" ht="17.25" customHeight="1">
      <c r="A395" s="1183"/>
      <c r="B395" s="1186" t="s">
        <v>24</v>
      </c>
      <c r="C395" s="1189">
        <v>5.6</v>
      </c>
      <c r="D395" s="877">
        <v>35</v>
      </c>
      <c r="E395" s="904" t="s">
        <v>82</v>
      </c>
      <c r="F395" s="77" t="s">
        <v>13</v>
      </c>
      <c r="G395" s="52">
        <v>18</v>
      </c>
      <c r="H395" s="53">
        <v>1.1399999999999999</v>
      </c>
      <c r="I395" s="53">
        <v>0.3</v>
      </c>
      <c r="J395" s="6">
        <v>36</v>
      </c>
      <c r="K395" s="52">
        <v>19</v>
      </c>
      <c r="L395" s="53">
        <v>1.2</v>
      </c>
      <c r="M395" s="53">
        <v>0.31</v>
      </c>
      <c r="N395" s="19">
        <v>36</v>
      </c>
      <c r="O395" s="54">
        <v>19</v>
      </c>
      <c r="P395" s="53">
        <v>1.17</v>
      </c>
      <c r="Q395" s="53">
        <v>0.28000000000000003</v>
      </c>
      <c r="R395" s="19">
        <v>36</v>
      </c>
    </row>
    <row r="396" spans="1:18" ht="17.25" customHeight="1">
      <c r="A396" s="1183"/>
      <c r="B396" s="1186"/>
      <c r="C396" s="1190"/>
      <c r="D396" s="877">
        <v>6</v>
      </c>
      <c r="E396" s="904"/>
      <c r="F396" s="77"/>
      <c r="G396" s="52">
        <v>114</v>
      </c>
      <c r="H396" s="53">
        <v>1.1399999999999999</v>
      </c>
      <c r="I396" s="53">
        <v>0.3</v>
      </c>
      <c r="J396" s="6">
        <v>6.3</v>
      </c>
      <c r="K396" s="52">
        <v>120</v>
      </c>
      <c r="L396" s="53">
        <v>1.2</v>
      </c>
      <c r="M396" s="53">
        <v>0.31</v>
      </c>
      <c r="N396" s="19">
        <v>6.3</v>
      </c>
      <c r="O396" s="54">
        <v>117</v>
      </c>
      <c r="P396" s="53">
        <v>1.17</v>
      </c>
      <c r="Q396" s="53">
        <v>0.28000000000000003</v>
      </c>
      <c r="R396" s="19">
        <v>6.4</v>
      </c>
    </row>
    <row r="397" spans="1:18" ht="17.25" customHeight="1">
      <c r="A397" s="773"/>
      <c r="B397" s="23" t="s">
        <v>37</v>
      </c>
      <c r="C397" s="23"/>
      <c r="D397" s="879"/>
      <c r="E397" s="913"/>
      <c r="F397" s="850"/>
      <c r="G397" s="883"/>
      <c r="H397" s="824">
        <f>H394+H396</f>
        <v>2.4</v>
      </c>
      <c r="I397" s="824">
        <f t="shared" ref="I397:Q397" si="34">I394+I396</f>
        <v>0.73</v>
      </c>
      <c r="J397" s="14"/>
      <c r="K397" s="883"/>
      <c r="L397" s="824">
        <f t="shared" si="34"/>
        <v>2.92</v>
      </c>
      <c r="M397" s="824">
        <f t="shared" si="34"/>
        <v>0.77</v>
      </c>
      <c r="N397" s="39"/>
      <c r="O397" s="884"/>
      <c r="P397" s="824">
        <f t="shared" si="34"/>
        <v>2.9</v>
      </c>
      <c r="Q397" s="824">
        <f t="shared" si="34"/>
        <v>0.73</v>
      </c>
      <c r="R397" s="39"/>
    </row>
    <row r="398" spans="1:18" ht="17.25" customHeight="1">
      <c r="A398" s="773"/>
      <c r="B398" s="836" t="s">
        <v>213</v>
      </c>
      <c r="C398" s="905">
        <v>1</v>
      </c>
      <c r="D398" s="879"/>
      <c r="E398" s="913"/>
      <c r="F398" s="850"/>
      <c r="G398" s="52">
        <v>20</v>
      </c>
      <c r="H398" s="53">
        <v>1.26</v>
      </c>
      <c r="I398" s="53">
        <v>0.43</v>
      </c>
      <c r="J398" s="6">
        <v>36.200000000000003</v>
      </c>
      <c r="K398" s="52">
        <v>28</v>
      </c>
      <c r="L398" s="53">
        <v>1.72</v>
      </c>
      <c r="M398" s="53">
        <v>0.46</v>
      </c>
      <c r="N398" s="19">
        <v>36.200000000000003</v>
      </c>
      <c r="O398" s="54">
        <v>28</v>
      </c>
      <c r="P398" s="53">
        <v>1.73</v>
      </c>
      <c r="Q398" s="53">
        <v>0.45</v>
      </c>
      <c r="R398" s="19">
        <v>36.200000000000003</v>
      </c>
    </row>
    <row r="399" spans="1:18" ht="17.25" customHeight="1" thickBot="1">
      <c r="A399" s="774"/>
      <c r="B399" s="794" t="s">
        <v>121</v>
      </c>
      <c r="C399" s="906">
        <v>2</v>
      </c>
      <c r="D399" s="914"/>
      <c r="E399" s="915"/>
      <c r="F399" s="916"/>
      <c r="G399" s="52">
        <v>18</v>
      </c>
      <c r="H399" s="53">
        <v>1.1399999999999999</v>
      </c>
      <c r="I399" s="53">
        <v>0.3</v>
      </c>
      <c r="J399" s="6">
        <v>36</v>
      </c>
      <c r="K399" s="52">
        <v>19</v>
      </c>
      <c r="L399" s="53">
        <v>1.2</v>
      </c>
      <c r="M399" s="53">
        <v>0.31</v>
      </c>
      <c r="N399" s="19">
        <v>36</v>
      </c>
      <c r="O399" s="54">
        <v>19</v>
      </c>
      <c r="P399" s="53">
        <v>1.17</v>
      </c>
      <c r="Q399" s="53">
        <v>0.28000000000000003</v>
      </c>
      <c r="R399" s="19">
        <v>36</v>
      </c>
    </row>
    <row r="400" spans="1:18" ht="17.25" customHeight="1">
      <c r="A400" s="1182">
        <v>309</v>
      </c>
      <c r="B400" s="1185" t="s">
        <v>21</v>
      </c>
      <c r="C400" s="1187">
        <v>1.8</v>
      </c>
      <c r="D400" s="876">
        <v>35</v>
      </c>
      <c r="E400" s="909" t="s">
        <v>157</v>
      </c>
      <c r="F400" s="75" t="s">
        <v>80</v>
      </c>
      <c r="G400" s="46">
        <v>1</v>
      </c>
      <c r="H400" s="47">
        <v>0.1</v>
      </c>
      <c r="I400" s="47">
        <v>0.09</v>
      </c>
      <c r="J400" s="17">
        <v>37.5</v>
      </c>
      <c r="K400" s="46">
        <v>2</v>
      </c>
      <c r="L400" s="47">
        <v>0.14000000000000001</v>
      </c>
      <c r="M400" s="47">
        <v>0.08</v>
      </c>
      <c r="N400" s="38">
        <v>37</v>
      </c>
      <c r="O400" s="48">
        <v>1</v>
      </c>
      <c r="P400" s="47">
        <v>0.1</v>
      </c>
      <c r="Q400" s="47">
        <v>0.08</v>
      </c>
      <c r="R400" s="38">
        <v>37</v>
      </c>
    </row>
    <row r="401" spans="1:18" ht="17.25" customHeight="1">
      <c r="A401" s="1183"/>
      <c r="B401" s="1186"/>
      <c r="C401" s="1188"/>
      <c r="D401" s="877">
        <v>6</v>
      </c>
      <c r="E401" s="904"/>
      <c r="F401" s="77"/>
      <c r="G401" s="52">
        <v>10</v>
      </c>
      <c r="H401" s="53">
        <v>0.1</v>
      </c>
      <c r="I401" s="53">
        <v>0.09</v>
      </c>
      <c r="J401" s="6">
        <v>6.1</v>
      </c>
      <c r="K401" s="52">
        <v>14</v>
      </c>
      <c r="L401" s="53">
        <v>0.14000000000000001</v>
      </c>
      <c r="M401" s="53">
        <v>0.08</v>
      </c>
      <c r="N401" s="19">
        <v>6.1</v>
      </c>
      <c r="O401" s="54">
        <v>10</v>
      </c>
      <c r="P401" s="53">
        <v>0.1</v>
      </c>
      <c r="Q401" s="53">
        <v>0.08</v>
      </c>
      <c r="R401" s="19">
        <v>6.1</v>
      </c>
    </row>
    <row r="402" spans="1:18" ht="17.25" customHeight="1">
      <c r="A402" s="1183"/>
      <c r="B402" s="1186" t="s">
        <v>24</v>
      </c>
      <c r="C402" s="1189">
        <v>1.8</v>
      </c>
      <c r="D402" s="877">
        <v>35</v>
      </c>
      <c r="E402" s="904" t="s">
        <v>157</v>
      </c>
      <c r="F402" s="77" t="s">
        <v>80</v>
      </c>
      <c r="G402" s="52">
        <v>1</v>
      </c>
      <c r="H402" s="53">
        <v>0.01</v>
      </c>
      <c r="I402" s="53">
        <v>0.01</v>
      </c>
      <c r="J402" s="6">
        <v>36.5</v>
      </c>
      <c r="K402" s="52">
        <v>1</v>
      </c>
      <c r="L402" s="53">
        <v>0.02</v>
      </c>
      <c r="M402" s="53">
        <v>0.01</v>
      </c>
      <c r="N402" s="19">
        <v>36.5</v>
      </c>
      <c r="O402" s="54">
        <v>1</v>
      </c>
      <c r="P402" s="53">
        <v>0.02</v>
      </c>
      <c r="Q402" s="53">
        <v>0.02</v>
      </c>
      <c r="R402" s="19">
        <v>36.5</v>
      </c>
    </row>
    <row r="403" spans="1:18" ht="17.25" customHeight="1">
      <c r="A403" s="1183"/>
      <c r="B403" s="1196"/>
      <c r="C403" s="1190"/>
      <c r="D403" s="877">
        <v>6</v>
      </c>
      <c r="E403" s="904"/>
      <c r="F403" s="77"/>
      <c r="G403" s="52">
        <v>1</v>
      </c>
      <c r="H403" s="53">
        <v>0.01</v>
      </c>
      <c r="I403" s="53">
        <v>0.01</v>
      </c>
      <c r="J403" s="6">
        <v>6</v>
      </c>
      <c r="K403" s="52">
        <v>2</v>
      </c>
      <c r="L403" s="53">
        <v>0.02</v>
      </c>
      <c r="M403" s="53">
        <v>0.01</v>
      </c>
      <c r="N403" s="19">
        <v>6</v>
      </c>
      <c r="O403" s="54">
        <v>2</v>
      </c>
      <c r="P403" s="53">
        <v>0.02</v>
      </c>
      <c r="Q403" s="53">
        <v>0.02</v>
      </c>
      <c r="R403" s="19">
        <v>6</v>
      </c>
    </row>
    <row r="404" spans="1:18" ht="17.25" customHeight="1">
      <c r="A404" s="1183"/>
      <c r="B404" s="23" t="s">
        <v>37</v>
      </c>
      <c r="C404" s="894"/>
      <c r="D404" s="879"/>
      <c r="E404" s="913"/>
      <c r="F404" s="850"/>
      <c r="G404" s="845"/>
      <c r="H404" s="33">
        <f>H401+H403</f>
        <v>0.11</v>
      </c>
      <c r="I404" s="33">
        <f t="shared" ref="I404:Q404" si="35">I401+I403</f>
        <v>9.9999999999999992E-2</v>
      </c>
      <c r="J404" s="25"/>
      <c r="K404" s="845"/>
      <c r="L404" s="33">
        <f t="shared" si="35"/>
        <v>0.16</v>
      </c>
      <c r="M404" s="33">
        <f t="shared" si="35"/>
        <v>0.09</v>
      </c>
      <c r="N404" s="26"/>
      <c r="O404" s="882"/>
      <c r="P404" s="33">
        <f t="shared" si="35"/>
        <v>0.12000000000000001</v>
      </c>
      <c r="Q404" s="33">
        <f t="shared" si="35"/>
        <v>0.1</v>
      </c>
      <c r="R404" s="26"/>
    </row>
    <row r="405" spans="1:18" ht="17.25" customHeight="1">
      <c r="A405" s="1194"/>
      <c r="B405" s="23" t="s">
        <v>216</v>
      </c>
      <c r="C405" s="905">
        <v>2</v>
      </c>
      <c r="D405" s="879"/>
      <c r="E405" s="913"/>
      <c r="F405" s="850"/>
      <c r="G405" s="845">
        <v>1</v>
      </c>
      <c r="H405" s="33">
        <v>0.01</v>
      </c>
      <c r="I405" s="33">
        <v>0</v>
      </c>
      <c r="J405" s="25">
        <v>36.5</v>
      </c>
      <c r="K405" s="845">
        <v>1</v>
      </c>
      <c r="L405" s="33">
        <v>0.01</v>
      </c>
      <c r="M405" s="33">
        <v>0</v>
      </c>
      <c r="N405" s="26">
        <v>36.5</v>
      </c>
      <c r="O405" s="882">
        <v>1</v>
      </c>
      <c r="P405" s="33">
        <v>0.01</v>
      </c>
      <c r="Q405" s="33">
        <v>0</v>
      </c>
      <c r="R405" s="26">
        <v>36.5</v>
      </c>
    </row>
    <row r="406" spans="1:18" ht="17.25" customHeight="1">
      <c r="A406" s="1194"/>
      <c r="B406" s="23" t="s">
        <v>217</v>
      </c>
      <c r="C406" s="905">
        <v>2</v>
      </c>
      <c r="D406" s="879"/>
      <c r="E406" s="913"/>
      <c r="F406" s="850"/>
      <c r="G406" s="883">
        <v>1</v>
      </c>
      <c r="H406" s="824">
        <v>0.02</v>
      </c>
      <c r="I406" s="824">
        <v>0</v>
      </c>
      <c r="J406" s="14">
        <v>36.5</v>
      </c>
      <c r="K406" s="883">
        <v>1</v>
      </c>
      <c r="L406" s="824">
        <v>0.02</v>
      </c>
      <c r="M406" s="824">
        <v>0</v>
      </c>
      <c r="N406" s="39">
        <v>36.5</v>
      </c>
      <c r="O406" s="884">
        <v>1</v>
      </c>
      <c r="P406" s="824">
        <v>0.02</v>
      </c>
      <c r="Q406" s="824">
        <v>0</v>
      </c>
      <c r="R406" s="39">
        <v>36.5</v>
      </c>
    </row>
    <row r="407" spans="1:18" ht="17.25" customHeight="1" thickBot="1">
      <c r="A407" s="1195"/>
      <c r="B407" s="30" t="s">
        <v>187</v>
      </c>
      <c r="C407" s="906">
        <v>1</v>
      </c>
      <c r="D407" s="914"/>
      <c r="E407" s="915"/>
      <c r="F407" s="916"/>
      <c r="G407" s="55">
        <v>1</v>
      </c>
      <c r="H407" s="56">
        <v>0.1</v>
      </c>
      <c r="I407" s="56">
        <v>0.09</v>
      </c>
      <c r="J407" s="11">
        <v>37.5</v>
      </c>
      <c r="K407" s="55">
        <v>2</v>
      </c>
      <c r="L407" s="56">
        <v>0.14000000000000001</v>
      </c>
      <c r="M407" s="56">
        <v>0.08</v>
      </c>
      <c r="N407" s="29">
        <v>37</v>
      </c>
      <c r="O407" s="57">
        <v>1</v>
      </c>
      <c r="P407" s="56">
        <v>0.1</v>
      </c>
      <c r="Q407" s="56">
        <v>0.08</v>
      </c>
      <c r="R407" s="29">
        <v>37</v>
      </c>
    </row>
    <row r="408" spans="1:18" ht="17.25" customHeight="1">
      <c r="A408" s="1182">
        <v>314</v>
      </c>
      <c r="B408" s="1185" t="s">
        <v>21</v>
      </c>
      <c r="C408" s="1187">
        <v>6.3</v>
      </c>
      <c r="D408" s="876">
        <v>35</v>
      </c>
      <c r="E408" s="909" t="s">
        <v>27</v>
      </c>
      <c r="F408" s="75" t="s">
        <v>72</v>
      </c>
      <c r="G408" s="46">
        <v>34</v>
      </c>
      <c r="H408" s="47">
        <v>2.13</v>
      </c>
      <c r="I408" s="47">
        <v>0.85</v>
      </c>
      <c r="J408" s="17">
        <v>36.799999999999997</v>
      </c>
      <c r="K408" s="46">
        <v>41</v>
      </c>
      <c r="L408" s="47">
        <v>2.56</v>
      </c>
      <c r="M408" s="47">
        <v>0.91</v>
      </c>
      <c r="N408" s="38">
        <v>36.5</v>
      </c>
      <c r="O408" s="48">
        <v>43</v>
      </c>
      <c r="P408" s="47">
        <v>2.63</v>
      </c>
      <c r="Q408" s="47">
        <v>0.87</v>
      </c>
      <c r="R408" s="38">
        <v>36.299999999999997</v>
      </c>
    </row>
    <row r="409" spans="1:18" ht="17.25" customHeight="1">
      <c r="A409" s="1183"/>
      <c r="B409" s="1186"/>
      <c r="C409" s="1188"/>
      <c r="D409" s="877">
        <v>6</v>
      </c>
      <c r="E409" s="904"/>
      <c r="F409" s="77"/>
      <c r="G409" s="52">
        <v>213</v>
      </c>
      <c r="H409" s="53">
        <v>2.13</v>
      </c>
      <c r="I409" s="53">
        <v>0.85</v>
      </c>
      <c r="J409" s="6">
        <v>6</v>
      </c>
      <c r="K409" s="52">
        <v>256</v>
      </c>
      <c r="L409" s="53">
        <v>2.56</v>
      </c>
      <c r="M409" s="53">
        <v>0.91</v>
      </c>
      <c r="N409" s="19">
        <v>6.1</v>
      </c>
      <c r="O409" s="54">
        <v>263</v>
      </c>
      <c r="P409" s="53">
        <v>2.63</v>
      </c>
      <c r="Q409" s="53">
        <v>0.87</v>
      </c>
      <c r="R409" s="19">
        <v>6.1</v>
      </c>
    </row>
    <row r="410" spans="1:18" ht="17.25" customHeight="1">
      <c r="A410" s="1183"/>
      <c r="B410" s="1186" t="s">
        <v>24</v>
      </c>
      <c r="C410" s="1189">
        <v>6.3</v>
      </c>
      <c r="D410" s="877">
        <v>35</v>
      </c>
      <c r="E410" s="904" t="s">
        <v>27</v>
      </c>
      <c r="F410" s="77" t="s">
        <v>72</v>
      </c>
      <c r="G410" s="52">
        <v>12</v>
      </c>
      <c r="H410" s="53">
        <v>0.74</v>
      </c>
      <c r="I410" s="53">
        <v>0.23</v>
      </c>
      <c r="J410" s="6">
        <v>36.799999999999997</v>
      </c>
      <c r="K410" s="52">
        <v>16</v>
      </c>
      <c r="L410" s="53">
        <v>1.01</v>
      </c>
      <c r="M410" s="53">
        <v>0.28000000000000003</v>
      </c>
      <c r="N410" s="19">
        <v>36.5</v>
      </c>
      <c r="O410" s="54">
        <v>18</v>
      </c>
      <c r="P410" s="53">
        <v>1.1000000000000001</v>
      </c>
      <c r="Q410" s="53">
        <v>0.3</v>
      </c>
      <c r="R410" s="19">
        <v>36.299999999999997</v>
      </c>
    </row>
    <row r="411" spans="1:18" ht="17.25" customHeight="1">
      <c r="A411" s="1183"/>
      <c r="B411" s="1196"/>
      <c r="C411" s="1190"/>
      <c r="D411" s="877">
        <v>6</v>
      </c>
      <c r="E411" s="904"/>
      <c r="F411" s="77"/>
      <c r="G411" s="52">
        <v>74</v>
      </c>
      <c r="H411" s="53">
        <v>0.74</v>
      </c>
      <c r="I411" s="53">
        <v>0.23</v>
      </c>
      <c r="J411" s="6">
        <v>6.2</v>
      </c>
      <c r="K411" s="52">
        <v>101</v>
      </c>
      <c r="L411" s="53">
        <v>1.01</v>
      </c>
      <c r="M411" s="53">
        <v>0.28000000000000003</v>
      </c>
      <c r="N411" s="19">
        <v>6.2</v>
      </c>
      <c r="O411" s="54">
        <v>110</v>
      </c>
      <c r="P411" s="53">
        <v>1.1000000000000001</v>
      </c>
      <c r="Q411" s="53">
        <v>0.3</v>
      </c>
      <c r="R411" s="19">
        <v>6.1</v>
      </c>
    </row>
    <row r="412" spans="1:18" ht="17.25" customHeight="1">
      <c r="A412" s="1183"/>
      <c r="B412" s="23" t="s">
        <v>37</v>
      </c>
      <c r="C412" s="894"/>
      <c r="D412" s="879"/>
      <c r="E412" s="913"/>
      <c r="F412" s="850"/>
      <c r="G412" s="845"/>
      <c r="H412" s="33">
        <f>H409+H411</f>
        <v>2.87</v>
      </c>
      <c r="I412" s="33">
        <f t="shared" ref="I412:Q412" si="36">I409+I411</f>
        <v>1.08</v>
      </c>
      <c r="J412" s="25"/>
      <c r="K412" s="845"/>
      <c r="L412" s="33">
        <f t="shared" si="36"/>
        <v>3.5700000000000003</v>
      </c>
      <c r="M412" s="33">
        <f t="shared" si="36"/>
        <v>1.19</v>
      </c>
      <c r="N412" s="26"/>
      <c r="O412" s="882"/>
      <c r="P412" s="33">
        <f t="shared" si="36"/>
        <v>3.73</v>
      </c>
      <c r="Q412" s="33">
        <f t="shared" si="36"/>
        <v>1.17</v>
      </c>
      <c r="R412" s="26"/>
    </row>
    <row r="413" spans="1:18" ht="17.25" customHeight="1">
      <c r="A413" s="1194"/>
      <c r="B413" s="23" t="s">
        <v>180</v>
      </c>
      <c r="C413" s="905">
        <v>1</v>
      </c>
      <c r="D413" s="879"/>
      <c r="E413" s="913"/>
      <c r="F413" s="850"/>
      <c r="G413" s="845">
        <v>37</v>
      </c>
      <c r="H413" s="33">
        <v>2.34</v>
      </c>
      <c r="I413" s="33">
        <v>0.9</v>
      </c>
      <c r="J413" s="25">
        <v>36.799999999999997</v>
      </c>
      <c r="K413" s="845">
        <v>45</v>
      </c>
      <c r="L413" s="33">
        <v>2.81</v>
      </c>
      <c r="M413" s="33">
        <v>0.98</v>
      </c>
      <c r="N413" s="26">
        <v>36.5</v>
      </c>
      <c r="O413" s="882">
        <v>48</v>
      </c>
      <c r="P413" s="33">
        <v>2.91</v>
      </c>
      <c r="Q413" s="33">
        <v>0.93</v>
      </c>
      <c r="R413" s="26">
        <v>36.299999999999997</v>
      </c>
    </row>
    <row r="414" spans="1:18" ht="17.25" customHeight="1">
      <c r="A414" s="1194"/>
      <c r="B414" s="23" t="s">
        <v>218</v>
      </c>
      <c r="C414" s="905">
        <v>1</v>
      </c>
      <c r="D414" s="879"/>
      <c r="E414" s="913"/>
      <c r="F414" s="850"/>
      <c r="G414" s="845">
        <v>3</v>
      </c>
      <c r="H414" s="33">
        <v>0.21</v>
      </c>
      <c r="I414" s="33">
        <v>0.05</v>
      </c>
      <c r="J414" s="25">
        <v>36.799999999999997</v>
      </c>
      <c r="K414" s="845">
        <v>4</v>
      </c>
      <c r="L414" s="33">
        <v>0.25</v>
      </c>
      <c r="M414" s="33">
        <v>7.0000000000000007E-2</v>
      </c>
      <c r="N414" s="26">
        <v>36.5</v>
      </c>
      <c r="O414" s="882">
        <v>4</v>
      </c>
      <c r="P414" s="33">
        <v>0.28000000000000003</v>
      </c>
      <c r="Q414" s="33">
        <v>0.06</v>
      </c>
      <c r="R414" s="26">
        <v>36.299999999999997</v>
      </c>
    </row>
    <row r="415" spans="1:18" ht="17.25" customHeight="1">
      <c r="A415" s="1194"/>
      <c r="B415" s="23" t="s">
        <v>219</v>
      </c>
      <c r="C415" s="905">
        <v>2</v>
      </c>
      <c r="D415" s="879"/>
      <c r="E415" s="913"/>
      <c r="F415" s="850"/>
      <c r="G415" s="845">
        <v>12</v>
      </c>
      <c r="H415" s="33">
        <v>0.74</v>
      </c>
      <c r="I415" s="33">
        <v>0.33</v>
      </c>
      <c r="J415" s="25">
        <v>36.799999999999997</v>
      </c>
      <c r="K415" s="845">
        <v>13</v>
      </c>
      <c r="L415" s="33">
        <v>0.8</v>
      </c>
      <c r="M415" s="33">
        <v>0.31</v>
      </c>
      <c r="N415" s="26">
        <v>36.5</v>
      </c>
      <c r="O415" s="882">
        <v>12</v>
      </c>
      <c r="P415" s="33">
        <v>0.77</v>
      </c>
      <c r="Q415" s="33">
        <v>0.3</v>
      </c>
      <c r="R415" s="26">
        <v>36.299999999999997</v>
      </c>
    </row>
    <row r="416" spans="1:18" ht="17.25" customHeight="1" thickBot="1">
      <c r="A416" s="1195"/>
      <c r="B416" s="30" t="s">
        <v>181</v>
      </c>
      <c r="C416" s="906">
        <v>2</v>
      </c>
      <c r="D416" s="914"/>
      <c r="E416" s="915"/>
      <c r="F416" s="916"/>
      <c r="G416" s="873">
        <v>24</v>
      </c>
      <c r="H416" s="874">
        <v>1.48</v>
      </c>
      <c r="I416" s="874">
        <v>0.56000000000000005</v>
      </c>
      <c r="J416" s="41">
        <v>36.799999999999997</v>
      </c>
      <c r="K416" s="873">
        <v>29</v>
      </c>
      <c r="L416" s="874">
        <v>1.81</v>
      </c>
      <c r="M416" s="874">
        <v>0.59</v>
      </c>
      <c r="N416" s="42">
        <v>36.5</v>
      </c>
      <c r="O416" s="875">
        <v>30</v>
      </c>
      <c r="P416" s="874">
        <v>1.87</v>
      </c>
      <c r="Q416" s="874">
        <v>0.6</v>
      </c>
      <c r="R416" s="42">
        <v>36.299999999999997</v>
      </c>
    </row>
    <row r="417" spans="1:18" ht="17.25" customHeight="1">
      <c r="A417" s="1182">
        <v>316</v>
      </c>
      <c r="B417" s="1185" t="s">
        <v>21</v>
      </c>
      <c r="C417" s="1197">
        <v>6.3</v>
      </c>
      <c r="D417" s="876">
        <v>35</v>
      </c>
      <c r="E417" s="909" t="s">
        <v>157</v>
      </c>
      <c r="F417" s="75" t="s">
        <v>80</v>
      </c>
      <c r="G417" s="46">
        <v>40</v>
      </c>
      <c r="H417" s="47">
        <v>2.4</v>
      </c>
      <c r="I417" s="47">
        <v>0.83</v>
      </c>
      <c r="J417" s="17">
        <v>36.4</v>
      </c>
      <c r="K417" s="46">
        <v>50</v>
      </c>
      <c r="L417" s="47">
        <v>2.98</v>
      </c>
      <c r="M417" s="47">
        <v>1.1000000000000001</v>
      </c>
      <c r="N417" s="38">
        <v>35.5</v>
      </c>
      <c r="O417" s="48">
        <v>50</v>
      </c>
      <c r="P417" s="47">
        <v>2.95</v>
      </c>
      <c r="Q417" s="47">
        <v>1.1399999999999999</v>
      </c>
      <c r="R417" s="38">
        <v>35.6</v>
      </c>
    </row>
    <row r="418" spans="1:18" ht="17.25" customHeight="1">
      <c r="A418" s="1183"/>
      <c r="B418" s="1186"/>
      <c r="C418" s="1198"/>
      <c r="D418" s="877">
        <v>6</v>
      </c>
      <c r="E418" s="904"/>
      <c r="F418" s="77"/>
      <c r="G418" s="52">
        <v>240</v>
      </c>
      <c r="H418" s="53">
        <v>2.4</v>
      </c>
      <c r="I418" s="53">
        <v>0.83</v>
      </c>
      <c r="J418" s="6">
        <v>6.3</v>
      </c>
      <c r="K418" s="52">
        <v>298</v>
      </c>
      <c r="L418" s="53">
        <v>2.98</v>
      </c>
      <c r="M418" s="53">
        <v>1.1000000000000001</v>
      </c>
      <c r="N418" s="19">
        <v>6.1</v>
      </c>
      <c r="O418" s="54">
        <v>295</v>
      </c>
      <c r="P418" s="53">
        <v>2.95</v>
      </c>
      <c r="Q418" s="53">
        <v>1.1399999999999999</v>
      </c>
      <c r="R418" s="19">
        <v>6.1</v>
      </c>
    </row>
    <row r="419" spans="1:18" ht="17.25" customHeight="1">
      <c r="A419" s="1183"/>
      <c r="B419" s="1186" t="s">
        <v>24</v>
      </c>
      <c r="C419" s="1199">
        <v>6.3</v>
      </c>
      <c r="D419" s="877">
        <v>35</v>
      </c>
      <c r="E419" s="904" t="s">
        <v>82</v>
      </c>
      <c r="F419" s="77" t="s">
        <v>13</v>
      </c>
      <c r="G419" s="52">
        <v>20</v>
      </c>
      <c r="H419" s="53">
        <v>1.22</v>
      </c>
      <c r="I419" s="53">
        <v>0.41</v>
      </c>
      <c r="J419" s="6">
        <v>36.6</v>
      </c>
      <c r="K419" s="52">
        <v>24</v>
      </c>
      <c r="L419" s="53">
        <v>1.41</v>
      </c>
      <c r="M419" s="53">
        <v>0.43</v>
      </c>
      <c r="N419" s="19">
        <v>35.6</v>
      </c>
      <c r="O419" s="54">
        <v>24</v>
      </c>
      <c r="P419" s="53">
        <v>1.44</v>
      </c>
      <c r="Q419" s="53">
        <v>0.42</v>
      </c>
      <c r="R419" s="19">
        <v>35.700000000000003</v>
      </c>
    </row>
    <row r="420" spans="1:18" ht="17.25" customHeight="1">
      <c r="A420" s="1183"/>
      <c r="B420" s="1196"/>
      <c r="C420" s="1200"/>
      <c r="D420" s="877">
        <v>6</v>
      </c>
      <c r="E420" s="904"/>
      <c r="F420" s="77"/>
      <c r="G420" s="845">
        <v>122</v>
      </c>
      <c r="H420" s="33">
        <v>1.22</v>
      </c>
      <c r="I420" s="33">
        <v>0.41</v>
      </c>
      <c r="J420" s="25">
        <v>6.3</v>
      </c>
      <c r="K420" s="845">
        <v>141</v>
      </c>
      <c r="L420" s="33">
        <v>1.41</v>
      </c>
      <c r="M420" s="33">
        <v>0.43</v>
      </c>
      <c r="N420" s="26">
        <v>6.3</v>
      </c>
      <c r="O420" s="882">
        <v>144</v>
      </c>
      <c r="P420" s="33">
        <v>1.44</v>
      </c>
      <c r="Q420" s="33">
        <v>0.42</v>
      </c>
      <c r="R420" s="26">
        <v>6.2</v>
      </c>
    </row>
    <row r="421" spans="1:18" ht="17.25" customHeight="1">
      <c r="A421" s="773"/>
      <c r="B421" s="23" t="s">
        <v>37</v>
      </c>
      <c r="C421" s="905"/>
      <c r="D421" s="879"/>
      <c r="E421" s="913"/>
      <c r="F421" s="850"/>
      <c r="G421" s="845"/>
      <c r="H421" s="33">
        <f>H418+H420</f>
        <v>3.62</v>
      </c>
      <c r="I421" s="33">
        <f t="shared" ref="I421:Q421" si="37">I418+I420</f>
        <v>1.24</v>
      </c>
      <c r="J421" s="25"/>
      <c r="K421" s="845"/>
      <c r="L421" s="33">
        <f t="shared" si="37"/>
        <v>4.3899999999999997</v>
      </c>
      <c r="M421" s="33">
        <f t="shared" si="37"/>
        <v>1.53</v>
      </c>
      <c r="N421" s="26"/>
      <c r="O421" s="882"/>
      <c r="P421" s="33">
        <f t="shared" si="37"/>
        <v>4.3900000000000006</v>
      </c>
      <c r="Q421" s="33">
        <f t="shared" si="37"/>
        <v>1.5599999999999998</v>
      </c>
      <c r="R421" s="26"/>
    </row>
    <row r="422" spans="1:18" ht="17.25" customHeight="1">
      <c r="A422" s="773"/>
      <c r="B422" s="23" t="s">
        <v>77</v>
      </c>
      <c r="C422" s="905">
        <v>1</v>
      </c>
      <c r="D422" s="879"/>
      <c r="E422" s="913"/>
      <c r="F422" s="850"/>
      <c r="G422" s="845">
        <v>40</v>
      </c>
      <c r="H422" s="53">
        <v>2.4</v>
      </c>
      <c r="I422" s="33">
        <v>0.83</v>
      </c>
      <c r="J422" s="25">
        <v>36.4</v>
      </c>
      <c r="K422" s="845">
        <v>50</v>
      </c>
      <c r="L422" s="53">
        <v>2.98</v>
      </c>
      <c r="M422" s="33">
        <v>1.1000000000000001</v>
      </c>
      <c r="N422" s="26">
        <v>35.5</v>
      </c>
      <c r="O422" s="882">
        <v>50</v>
      </c>
      <c r="P422" s="53">
        <v>2.95</v>
      </c>
      <c r="Q422" s="33">
        <v>1.1399999999999999</v>
      </c>
      <c r="R422" s="26">
        <v>35.6</v>
      </c>
    </row>
    <row r="423" spans="1:18" ht="17.25" customHeight="1" thickBot="1">
      <c r="A423" s="774"/>
      <c r="B423" s="30" t="s">
        <v>134</v>
      </c>
      <c r="C423" s="906">
        <v>2</v>
      </c>
      <c r="D423" s="914"/>
      <c r="E423" s="915"/>
      <c r="F423" s="916"/>
      <c r="G423" s="873">
        <v>20</v>
      </c>
      <c r="H423" s="53">
        <v>1.22</v>
      </c>
      <c r="I423" s="874">
        <v>0.41</v>
      </c>
      <c r="J423" s="41">
        <v>36.6</v>
      </c>
      <c r="K423" s="873">
        <v>24</v>
      </c>
      <c r="L423" s="53">
        <v>1.41</v>
      </c>
      <c r="M423" s="874">
        <v>0.43</v>
      </c>
      <c r="N423" s="42">
        <v>35.6</v>
      </c>
      <c r="O423" s="875">
        <v>24</v>
      </c>
      <c r="P423" s="53">
        <v>1.44</v>
      </c>
      <c r="Q423" s="874">
        <v>0.42</v>
      </c>
      <c r="R423" s="42">
        <v>35.700000000000003</v>
      </c>
    </row>
    <row r="424" spans="1:18" ht="17.25" customHeight="1">
      <c r="A424" s="1182">
        <v>317</v>
      </c>
      <c r="B424" s="1185" t="s">
        <v>21</v>
      </c>
      <c r="C424" s="1187">
        <v>6.3</v>
      </c>
      <c r="D424" s="876">
        <v>35</v>
      </c>
      <c r="E424" s="909" t="s">
        <v>117</v>
      </c>
      <c r="F424" s="75" t="s">
        <v>80</v>
      </c>
      <c r="G424" s="46">
        <v>1</v>
      </c>
      <c r="H424" s="47">
        <v>0.01</v>
      </c>
      <c r="I424" s="47">
        <v>0.05</v>
      </c>
      <c r="J424" s="17">
        <v>38</v>
      </c>
      <c r="K424" s="46">
        <v>3</v>
      </c>
      <c r="L424" s="47">
        <v>0.17</v>
      </c>
      <c r="M424" s="47">
        <v>7.0000000000000007E-2</v>
      </c>
      <c r="N424" s="38">
        <v>37</v>
      </c>
      <c r="O424" s="48">
        <v>2</v>
      </c>
      <c r="P424" s="47">
        <v>0.14000000000000001</v>
      </c>
      <c r="Q424" s="47">
        <v>0.05</v>
      </c>
      <c r="R424" s="38">
        <v>37.5</v>
      </c>
    </row>
    <row r="425" spans="1:18" ht="17.25" customHeight="1">
      <c r="A425" s="1183"/>
      <c r="B425" s="1186"/>
      <c r="C425" s="1188"/>
      <c r="D425" s="877">
        <v>6</v>
      </c>
      <c r="E425" s="904"/>
      <c r="F425" s="77"/>
      <c r="G425" s="52">
        <v>10</v>
      </c>
      <c r="H425" s="53">
        <v>0.01</v>
      </c>
      <c r="I425" s="53">
        <v>0.05</v>
      </c>
      <c r="J425" s="6">
        <v>6.3</v>
      </c>
      <c r="K425" s="52">
        <v>17</v>
      </c>
      <c r="L425" s="53">
        <v>0.17</v>
      </c>
      <c r="M425" s="53">
        <v>7.0000000000000007E-2</v>
      </c>
      <c r="N425" s="19">
        <v>6</v>
      </c>
      <c r="O425" s="54">
        <v>14</v>
      </c>
      <c r="P425" s="53">
        <v>0.14000000000000001</v>
      </c>
      <c r="Q425" s="53">
        <v>0.05</v>
      </c>
      <c r="R425" s="19">
        <v>6.1</v>
      </c>
    </row>
    <row r="426" spans="1:18" ht="17.25" customHeight="1">
      <c r="A426" s="1183"/>
      <c r="B426" s="1186" t="s">
        <v>24</v>
      </c>
      <c r="C426" s="1189">
        <v>6.3</v>
      </c>
      <c r="D426" s="877">
        <v>35</v>
      </c>
      <c r="E426" s="904" t="s">
        <v>117</v>
      </c>
      <c r="F426" s="77" t="s">
        <v>80</v>
      </c>
      <c r="G426" s="52">
        <v>3</v>
      </c>
      <c r="H426" s="53">
        <v>0.21</v>
      </c>
      <c r="I426" s="53">
        <v>0.15</v>
      </c>
      <c r="J426" s="6">
        <v>38</v>
      </c>
      <c r="K426" s="52">
        <v>4</v>
      </c>
      <c r="L426" s="53">
        <v>0.27</v>
      </c>
      <c r="M426" s="53">
        <v>0.19</v>
      </c>
      <c r="N426" s="19">
        <v>37</v>
      </c>
      <c r="O426" s="54">
        <v>3</v>
      </c>
      <c r="P426" s="53">
        <v>0.19</v>
      </c>
      <c r="Q426" s="53">
        <v>0.12</v>
      </c>
      <c r="R426" s="19">
        <v>37</v>
      </c>
    </row>
    <row r="427" spans="1:18" ht="17.25" customHeight="1">
      <c r="A427" s="1183"/>
      <c r="B427" s="1196"/>
      <c r="C427" s="1190"/>
      <c r="D427" s="877">
        <v>6</v>
      </c>
      <c r="E427" s="904"/>
      <c r="F427" s="77"/>
      <c r="G427" s="52">
        <v>21</v>
      </c>
      <c r="H427" s="53">
        <v>0.21</v>
      </c>
      <c r="I427" s="53">
        <v>0.15</v>
      </c>
      <c r="J427" s="6">
        <v>6.2</v>
      </c>
      <c r="K427" s="52">
        <v>27</v>
      </c>
      <c r="L427" s="53">
        <v>0.27</v>
      </c>
      <c r="M427" s="53">
        <v>0.19</v>
      </c>
      <c r="N427" s="19">
        <v>5.9</v>
      </c>
      <c r="O427" s="54">
        <v>19</v>
      </c>
      <c r="P427" s="53">
        <v>0.19</v>
      </c>
      <c r="Q427" s="53">
        <v>0.12</v>
      </c>
      <c r="R427" s="19">
        <v>6</v>
      </c>
    </row>
    <row r="428" spans="1:18" ht="17.25" customHeight="1">
      <c r="A428" s="1183"/>
      <c r="B428" s="23" t="s">
        <v>37</v>
      </c>
      <c r="C428" s="894"/>
      <c r="D428" s="879"/>
      <c r="E428" s="913"/>
      <c r="F428" s="850"/>
      <c r="G428" s="883"/>
      <c r="H428" s="824">
        <f>H425+H427</f>
        <v>0.22</v>
      </c>
      <c r="I428" s="824">
        <f t="shared" ref="I428:Q428" si="38">I425+I427</f>
        <v>0.2</v>
      </c>
      <c r="J428" s="14"/>
      <c r="K428" s="883"/>
      <c r="L428" s="824">
        <f t="shared" si="38"/>
        <v>0.44000000000000006</v>
      </c>
      <c r="M428" s="824">
        <f t="shared" si="38"/>
        <v>0.26</v>
      </c>
      <c r="N428" s="39"/>
      <c r="O428" s="884"/>
      <c r="P428" s="824">
        <f t="shared" si="38"/>
        <v>0.33</v>
      </c>
      <c r="Q428" s="824">
        <f t="shared" si="38"/>
        <v>0.16999999999999998</v>
      </c>
      <c r="R428" s="39"/>
    </row>
    <row r="429" spans="1:18" ht="17.25" customHeight="1">
      <c r="A429" s="1194"/>
      <c r="B429" s="23" t="s">
        <v>220</v>
      </c>
      <c r="C429" s="905">
        <v>1</v>
      </c>
      <c r="D429" s="879"/>
      <c r="E429" s="913"/>
      <c r="F429" s="850"/>
      <c r="G429" s="52">
        <v>1</v>
      </c>
      <c r="H429" s="53">
        <v>0.02</v>
      </c>
      <c r="I429" s="53">
        <v>0.05</v>
      </c>
      <c r="J429" s="6">
        <v>38</v>
      </c>
      <c r="K429" s="52">
        <v>3</v>
      </c>
      <c r="L429" s="53">
        <v>0.18</v>
      </c>
      <c r="M429" s="53">
        <v>7.0000000000000007E-2</v>
      </c>
      <c r="N429" s="19">
        <v>37</v>
      </c>
      <c r="O429" s="54">
        <v>2</v>
      </c>
      <c r="P429" s="53">
        <v>0.15</v>
      </c>
      <c r="Q429" s="53">
        <v>0.05</v>
      </c>
      <c r="R429" s="19">
        <v>37.5</v>
      </c>
    </row>
    <row r="430" spans="1:18" ht="17.25" customHeight="1">
      <c r="A430" s="1194"/>
      <c r="B430" s="23" t="s">
        <v>221</v>
      </c>
      <c r="C430" s="905">
        <v>2</v>
      </c>
      <c r="D430" s="879"/>
      <c r="E430" s="913"/>
      <c r="F430" s="850"/>
      <c r="G430" s="52">
        <v>4</v>
      </c>
      <c r="H430" s="53">
        <v>0.23</v>
      </c>
      <c r="I430" s="53">
        <v>0.16</v>
      </c>
      <c r="J430" s="6">
        <v>38</v>
      </c>
      <c r="K430" s="52">
        <v>5</v>
      </c>
      <c r="L430" s="53">
        <v>0.28000000000000003</v>
      </c>
      <c r="M430" s="53">
        <v>0.19</v>
      </c>
      <c r="N430" s="19">
        <v>37</v>
      </c>
      <c r="O430" s="54">
        <v>3</v>
      </c>
      <c r="P430" s="53">
        <v>0.19</v>
      </c>
      <c r="Q430" s="53">
        <v>0.12</v>
      </c>
      <c r="R430" s="19">
        <v>37</v>
      </c>
    </row>
    <row r="431" spans="1:18" ht="17.25" customHeight="1" thickBot="1">
      <c r="A431" s="1195"/>
      <c r="B431" s="30" t="s">
        <v>222</v>
      </c>
      <c r="C431" s="906">
        <v>2</v>
      </c>
      <c r="D431" s="914"/>
      <c r="E431" s="915"/>
      <c r="F431" s="916"/>
      <c r="G431" s="873">
        <v>1</v>
      </c>
      <c r="H431" s="874">
        <v>0.02</v>
      </c>
      <c r="I431" s="874">
        <v>0.01</v>
      </c>
      <c r="J431" s="41">
        <v>38</v>
      </c>
      <c r="K431" s="873">
        <v>1</v>
      </c>
      <c r="L431" s="874">
        <v>0.01</v>
      </c>
      <c r="M431" s="874">
        <v>0</v>
      </c>
      <c r="N431" s="42">
        <v>37</v>
      </c>
      <c r="O431" s="875">
        <v>0</v>
      </c>
      <c r="P431" s="874">
        <v>0</v>
      </c>
      <c r="Q431" s="874">
        <v>0</v>
      </c>
      <c r="R431" s="42">
        <v>37</v>
      </c>
    </row>
    <row r="432" spans="1:18" ht="17.25" customHeight="1">
      <c r="A432" s="1182">
        <v>318</v>
      </c>
      <c r="B432" s="1185" t="s">
        <v>21</v>
      </c>
      <c r="C432" s="1187">
        <v>6.3</v>
      </c>
      <c r="D432" s="876">
        <v>35</v>
      </c>
      <c r="E432" s="909" t="s">
        <v>160</v>
      </c>
      <c r="F432" s="77" t="s">
        <v>81</v>
      </c>
      <c r="G432" s="46">
        <v>7</v>
      </c>
      <c r="H432" s="47">
        <v>0.48</v>
      </c>
      <c r="I432" s="47">
        <v>0.14000000000000001</v>
      </c>
      <c r="J432" s="17">
        <v>36.799999999999997</v>
      </c>
      <c r="K432" s="46">
        <v>9</v>
      </c>
      <c r="L432" s="47">
        <v>0.59</v>
      </c>
      <c r="M432" s="47">
        <v>0.17</v>
      </c>
      <c r="N432" s="38">
        <v>36.5</v>
      </c>
      <c r="O432" s="48">
        <v>10</v>
      </c>
      <c r="P432" s="47">
        <v>0.63</v>
      </c>
      <c r="Q432" s="47">
        <v>0.16</v>
      </c>
      <c r="R432" s="38">
        <v>36.299999999999997</v>
      </c>
    </row>
    <row r="433" spans="1:22" ht="17.25" customHeight="1">
      <c r="A433" s="1183"/>
      <c r="B433" s="1186"/>
      <c r="C433" s="1188"/>
      <c r="D433" s="877">
        <v>6</v>
      </c>
      <c r="E433" s="904"/>
      <c r="F433" s="77"/>
      <c r="G433" s="52">
        <v>48</v>
      </c>
      <c r="H433" s="53">
        <v>0.48</v>
      </c>
      <c r="I433" s="53">
        <v>0.14000000000000001</v>
      </c>
      <c r="J433" s="6">
        <v>6.2</v>
      </c>
      <c r="K433" s="52">
        <v>59</v>
      </c>
      <c r="L433" s="53">
        <v>0.59</v>
      </c>
      <c r="M433" s="53">
        <v>0.17</v>
      </c>
      <c r="N433" s="19">
        <v>6.2</v>
      </c>
      <c r="O433" s="54">
        <v>63</v>
      </c>
      <c r="P433" s="53">
        <v>0.63</v>
      </c>
      <c r="Q433" s="53">
        <v>0.16</v>
      </c>
      <c r="R433" s="19">
        <v>6.1</v>
      </c>
      <c r="V433" s="745">
        <v>37</v>
      </c>
    </row>
    <row r="434" spans="1:22" ht="17.25" customHeight="1">
      <c r="A434" s="1183"/>
      <c r="B434" s="1186" t="s">
        <v>24</v>
      </c>
      <c r="C434" s="1189">
        <v>6.3</v>
      </c>
      <c r="D434" s="877">
        <v>35</v>
      </c>
      <c r="E434" s="904" t="s">
        <v>160</v>
      </c>
      <c r="F434" s="77" t="s">
        <v>81</v>
      </c>
      <c r="G434" s="52">
        <v>14</v>
      </c>
      <c r="H434" s="53">
        <v>0.89</v>
      </c>
      <c r="I434" s="53">
        <v>0.28000000000000003</v>
      </c>
      <c r="J434" s="6">
        <v>36.799999999999997</v>
      </c>
      <c r="K434" s="52">
        <v>16</v>
      </c>
      <c r="L434" s="53">
        <v>1.02</v>
      </c>
      <c r="M434" s="53">
        <v>0.33</v>
      </c>
      <c r="N434" s="19">
        <v>36.5</v>
      </c>
      <c r="O434" s="54">
        <v>17</v>
      </c>
      <c r="P434" s="53">
        <v>1.04</v>
      </c>
      <c r="Q434" s="53">
        <v>0.3</v>
      </c>
      <c r="R434" s="19">
        <v>36.299999999999997</v>
      </c>
    </row>
    <row r="435" spans="1:22" ht="17.25" customHeight="1">
      <c r="A435" s="1183"/>
      <c r="B435" s="1186"/>
      <c r="C435" s="1190"/>
      <c r="D435" s="920">
        <v>6</v>
      </c>
      <c r="E435" s="921"/>
      <c r="F435" s="887"/>
      <c r="G435" s="49">
        <v>89</v>
      </c>
      <c r="H435" s="50">
        <v>0.89</v>
      </c>
      <c r="I435" s="50">
        <v>0.28000000000000003</v>
      </c>
      <c r="J435" s="8">
        <v>6.3</v>
      </c>
      <c r="K435" s="49">
        <v>102</v>
      </c>
      <c r="L435" s="50">
        <v>1.02</v>
      </c>
      <c r="M435" s="50">
        <v>0.33</v>
      </c>
      <c r="N435" s="9">
        <v>6.3</v>
      </c>
      <c r="O435" s="51">
        <v>104</v>
      </c>
      <c r="P435" s="50">
        <v>1.04</v>
      </c>
      <c r="Q435" s="50">
        <v>0.3</v>
      </c>
      <c r="R435" s="9">
        <v>6.3</v>
      </c>
      <c r="V435" s="890"/>
    </row>
    <row r="436" spans="1:22" ht="17.25" customHeight="1">
      <c r="A436" s="1183"/>
      <c r="B436" s="23" t="s">
        <v>37</v>
      </c>
      <c r="C436" s="894"/>
      <c r="D436" s="920"/>
      <c r="E436" s="921"/>
      <c r="F436" s="887"/>
      <c r="G436" s="49"/>
      <c r="H436" s="50">
        <f>H433+H435</f>
        <v>1.37</v>
      </c>
      <c r="I436" s="50">
        <f t="shared" ref="I436:Q436" si="39">I433+I435</f>
        <v>0.42000000000000004</v>
      </c>
      <c r="J436" s="8"/>
      <c r="K436" s="49"/>
      <c r="L436" s="50">
        <f t="shared" si="39"/>
        <v>1.6099999999999999</v>
      </c>
      <c r="M436" s="50">
        <f t="shared" si="39"/>
        <v>0.5</v>
      </c>
      <c r="N436" s="9"/>
      <c r="O436" s="51"/>
      <c r="P436" s="50">
        <f t="shared" si="39"/>
        <v>1.67</v>
      </c>
      <c r="Q436" s="50">
        <f t="shared" si="39"/>
        <v>0.45999999999999996</v>
      </c>
      <c r="R436" s="9"/>
      <c r="V436" s="890"/>
    </row>
    <row r="437" spans="1:22" ht="17.25" customHeight="1">
      <c r="A437" s="1183"/>
      <c r="B437" s="23" t="s">
        <v>223</v>
      </c>
      <c r="C437" s="905">
        <v>1</v>
      </c>
      <c r="D437" s="877"/>
      <c r="E437" s="904"/>
      <c r="F437" s="77"/>
      <c r="G437" s="52">
        <v>7</v>
      </c>
      <c r="H437" s="53">
        <v>0.48</v>
      </c>
      <c r="I437" s="53">
        <v>0.14000000000000001</v>
      </c>
      <c r="J437" s="6">
        <v>36.799999999999997</v>
      </c>
      <c r="K437" s="52">
        <v>9</v>
      </c>
      <c r="L437" s="53">
        <v>0.59</v>
      </c>
      <c r="M437" s="53">
        <v>0.17</v>
      </c>
      <c r="N437" s="19">
        <v>36.5</v>
      </c>
      <c r="O437" s="54">
        <v>10</v>
      </c>
      <c r="P437" s="53">
        <v>0.63</v>
      </c>
      <c r="Q437" s="53">
        <v>0.16</v>
      </c>
      <c r="R437" s="19">
        <v>36.299999999999997</v>
      </c>
      <c r="V437" s="890"/>
    </row>
    <row r="438" spans="1:22" ht="17.25" customHeight="1" thickBot="1">
      <c r="A438" s="1184"/>
      <c r="B438" s="794" t="s">
        <v>224</v>
      </c>
      <c r="C438" s="918">
        <v>2</v>
      </c>
      <c r="D438" s="914"/>
      <c r="E438" s="915"/>
      <c r="F438" s="916"/>
      <c r="G438" s="52">
        <v>14</v>
      </c>
      <c r="H438" s="53">
        <v>0.89</v>
      </c>
      <c r="I438" s="53">
        <v>0.28000000000000003</v>
      </c>
      <c r="J438" s="6">
        <v>36.799999999999997</v>
      </c>
      <c r="K438" s="52">
        <v>16</v>
      </c>
      <c r="L438" s="53">
        <v>1.02</v>
      </c>
      <c r="M438" s="53">
        <v>0.33</v>
      </c>
      <c r="N438" s="19">
        <v>36.5</v>
      </c>
      <c r="O438" s="54">
        <v>17</v>
      </c>
      <c r="P438" s="53">
        <v>1.04</v>
      </c>
      <c r="Q438" s="53">
        <v>0.3</v>
      </c>
      <c r="R438" s="19">
        <v>36.299999999999997</v>
      </c>
      <c r="V438" s="890"/>
    </row>
    <row r="439" spans="1:22" ht="17.25" customHeight="1">
      <c r="A439" s="1182">
        <v>320</v>
      </c>
      <c r="B439" s="1185" t="s">
        <v>21</v>
      </c>
      <c r="C439" s="1187">
        <v>10</v>
      </c>
      <c r="D439" s="876">
        <v>35</v>
      </c>
      <c r="E439" s="909" t="s">
        <v>82</v>
      </c>
      <c r="F439" s="75" t="s">
        <v>13</v>
      </c>
      <c r="G439" s="46">
        <v>19</v>
      </c>
      <c r="H439" s="47">
        <v>1.17</v>
      </c>
      <c r="I439" s="47">
        <v>0.09</v>
      </c>
      <c r="J439" s="17">
        <v>36</v>
      </c>
      <c r="K439" s="46">
        <v>23</v>
      </c>
      <c r="L439" s="47">
        <v>1.43</v>
      </c>
      <c r="M439" s="47">
        <v>0.09</v>
      </c>
      <c r="N439" s="38">
        <v>36.5</v>
      </c>
      <c r="O439" s="48">
        <v>22</v>
      </c>
      <c r="P439" s="47">
        <v>1.4</v>
      </c>
      <c r="Q439" s="47">
        <v>0.1</v>
      </c>
      <c r="R439" s="38">
        <v>36.5</v>
      </c>
      <c r="V439" s="745">
        <v>37</v>
      </c>
    </row>
    <row r="440" spans="1:22" ht="17.25" customHeight="1">
      <c r="A440" s="1183"/>
      <c r="B440" s="1186"/>
      <c r="C440" s="1188"/>
      <c r="D440" s="877">
        <v>6</v>
      </c>
      <c r="E440" s="904"/>
      <c r="F440" s="77"/>
      <c r="G440" s="52">
        <v>117</v>
      </c>
      <c r="H440" s="53">
        <v>1.17</v>
      </c>
      <c r="I440" s="53">
        <v>0.09</v>
      </c>
      <c r="J440" s="6">
        <v>6.1</v>
      </c>
      <c r="K440" s="52">
        <v>143</v>
      </c>
      <c r="L440" s="53">
        <v>1.43</v>
      </c>
      <c r="M440" s="53">
        <v>0.09</v>
      </c>
      <c r="N440" s="19">
        <v>6.2</v>
      </c>
      <c r="O440" s="54">
        <v>140</v>
      </c>
      <c r="P440" s="53">
        <v>1.4</v>
      </c>
      <c r="Q440" s="53">
        <v>0.1</v>
      </c>
      <c r="R440" s="19">
        <v>6.2</v>
      </c>
    </row>
    <row r="441" spans="1:22" ht="17.25" customHeight="1">
      <c r="A441" s="1183"/>
      <c r="B441" s="1186" t="s">
        <v>24</v>
      </c>
      <c r="C441" s="1189">
        <v>10</v>
      </c>
      <c r="D441" s="877">
        <v>35</v>
      </c>
      <c r="E441" s="904" t="s">
        <v>82</v>
      </c>
      <c r="F441" s="77" t="s">
        <v>13</v>
      </c>
      <c r="G441" s="52">
        <v>28</v>
      </c>
      <c r="H441" s="53">
        <v>1.75</v>
      </c>
      <c r="I441" s="53">
        <v>0.28000000000000003</v>
      </c>
      <c r="J441" s="6">
        <v>35</v>
      </c>
      <c r="K441" s="52">
        <v>38</v>
      </c>
      <c r="L441" s="53">
        <v>2.34</v>
      </c>
      <c r="M441" s="53">
        <v>0.34</v>
      </c>
      <c r="N441" s="19">
        <v>34.200000000000003</v>
      </c>
      <c r="O441" s="54">
        <v>42</v>
      </c>
      <c r="P441" s="53">
        <v>2.57</v>
      </c>
      <c r="Q441" s="53">
        <v>0.36</v>
      </c>
      <c r="R441" s="19">
        <v>34.5</v>
      </c>
    </row>
    <row r="442" spans="1:22" ht="17.25" customHeight="1">
      <c r="A442" s="1183"/>
      <c r="B442" s="1186"/>
      <c r="C442" s="1188"/>
      <c r="D442" s="877">
        <v>6</v>
      </c>
      <c r="E442" s="904"/>
      <c r="F442" s="77"/>
      <c r="G442" s="52">
        <v>175</v>
      </c>
      <c r="H442" s="53">
        <v>1.75</v>
      </c>
      <c r="I442" s="53">
        <v>0.28000000000000003</v>
      </c>
      <c r="J442" s="6">
        <v>6.2</v>
      </c>
      <c r="K442" s="52">
        <v>234</v>
      </c>
      <c r="L442" s="53">
        <v>2.34</v>
      </c>
      <c r="M442" s="53">
        <v>0.34</v>
      </c>
      <c r="N442" s="19">
        <v>6.2</v>
      </c>
      <c r="O442" s="54">
        <v>257</v>
      </c>
      <c r="P442" s="53">
        <v>2.57</v>
      </c>
      <c r="Q442" s="53">
        <v>0.36</v>
      </c>
      <c r="R442" s="19">
        <v>6.3</v>
      </c>
    </row>
    <row r="443" spans="1:22" ht="17.25" customHeight="1">
      <c r="A443" s="1183"/>
      <c r="B443" s="23" t="s">
        <v>37</v>
      </c>
      <c r="C443" s="775"/>
      <c r="D443" s="923"/>
      <c r="E443" s="913"/>
      <c r="F443" s="850"/>
      <c r="G443" s="845"/>
      <c r="H443" s="33">
        <f>H440+H442</f>
        <v>2.92</v>
      </c>
      <c r="I443" s="33">
        <f t="shared" ref="I443:Q443" si="40">I440+I442</f>
        <v>0.37</v>
      </c>
      <c r="J443" s="25"/>
      <c r="K443" s="845"/>
      <c r="L443" s="33">
        <f t="shared" si="40"/>
        <v>3.7699999999999996</v>
      </c>
      <c r="M443" s="33">
        <f t="shared" si="40"/>
        <v>0.43000000000000005</v>
      </c>
      <c r="N443" s="26"/>
      <c r="O443" s="882"/>
      <c r="P443" s="33">
        <f t="shared" si="40"/>
        <v>3.9699999999999998</v>
      </c>
      <c r="Q443" s="33">
        <f t="shared" si="40"/>
        <v>0.45999999999999996</v>
      </c>
      <c r="R443" s="26"/>
    </row>
    <row r="444" spans="1:22" ht="17.25" customHeight="1">
      <c r="A444" s="1183"/>
      <c r="B444" s="23" t="s">
        <v>102</v>
      </c>
      <c r="C444" s="905">
        <v>2</v>
      </c>
      <c r="D444" s="923"/>
      <c r="E444" s="913"/>
      <c r="F444" s="850"/>
      <c r="G444" s="52">
        <v>28</v>
      </c>
      <c r="H444" s="53">
        <v>1.75</v>
      </c>
      <c r="I444" s="53">
        <v>0.28000000000000003</v>
      </c>
      <c r="J444" s="6">
        <v>35</v>
      </c>
      <c r="K444" s="52">
        <v>38</v>
      </c>
      <c r="L444" s="53">
        <v>2.34</v>
      </c>
      <c r="M444" s="53">
        <v>0.34</v>
      </c>
      <c r="N444" s="19">
        <v>34.200000000000003</v>
      </c>
      <c r="O444" s="54">
        <v>42</v>
      </c>
      <c r="P444" s="53">
        <v>2.57</v>
      </c>
      <c r="Q444" s="53">
        <v>0.36</v>
      </c>
      <c r="R444" s="19">
        <v>34.5</v>
      </c>
    </row>
    <row r="445" spans="1:22" ht="17.25" customHeight="1" thickBot="1">
      <c r="A445" s="1184"/>
      <c r="B445" s="794" t="s">
        <v>225</v>
      </c>
      <c r="C445" s="918">
        <v>1</v>
      </c>
      <c r="D445" s="914"/>
      <c r="E445" s="915"/>
      <c r="F445" s="916"/>
      <c r="G445" s="55">
        <v>19</v>
      </c>
      <c r="H445" s="56">
        <v>1.17</v>
      </c>
      <c r="I445" s="56">
        <v>0.09</v>
      </c>
      <c r="J445" s="11">
        <v>36</v>
      </c>
      <c r="K445" s="55">
        <v>23</v>
      </c>
      <c r="L445" s="56">
        <v>1.43</v>
      </c>
      <c r="M445" s="56">
        <v>0.09</v>
      </c>
      <c r="N445" s="29">
        <v>36.5</v>
      </c>
      <c r="O445" s="57">
        <v>22</v>
      </c>
      <c r="P445" s="56">
        <v>1.4</v>
      </c>
      <c r="Q445" s="56">
        <v>0.1</v>
      </c>
      <c r="R445" s="29">
        <v>36.5</v>
      </c>
    </row>
    <row r="446" spans="1:22" ht="17.25" customHeight="1">
      <c r="A446" s="1182">
        <v>321</v>
      </c>
      <c r="B446" s="1185" t="s">
        <v>21</v>
      </c>
      <c r="C446" s="1187">
        <v>10</v>
      </c>
      <c r="D446" s="876">
        <v>35</v>
      </c>
      <c r="E446" s="909" t="s">
        <v>27</v>
      </c>
      <c r="F446" s="75" t="s">
        <v>128</v>
      </c>
      <c r="G446" s="46">
        <v>13</v>
      </c>
      <c r="H446" s="47">
        <v>0.81</v>
      </c>
      <c r="I446" s="47">
        <v>0.21</v>
      </c>
      <c r="J446" s="17">
        <v>38</v>
      </c>
      <c r="K446" s="46">
        <v>12</v>
      </c>
      <c r="L446" s="47">
        <v>0.74</v>
      </c>
      <c r="M446" s="47">
        <v>0.18</v>
      </c>
      <c r="N446" s="38">
        <v>38</v>
      </c>
      <c r="O446" s="48">
        <v>15</v>
      </c>
      <c r="P446" s="47">
        <v>0.88</v>
      </c>
      <c r="Q446" s="47">
        <v>0.22</v>
      </c>
      <c r="R446" s="38">
        <v>38</v>
      </c>
    </row>
    <row r="447" spans="1:22" ht="17.25" customHeight="1">
      <c r="A447" s="1183"/>
      <c r="B447" s="1186"/>
      <c r="C447" s="1188"/>
      <c r="D447" s="877">
        <v>6</v>
      </c>
      <c r="E447" s="904"/>
      <c r="F447" s="77"/>
      <c r="G447" s="52">
        <v>81</v>
      </c>
      <c r="H447" s="53">
        <v>0.81</v>
      </c>
      <c r="I447" s="53">
        <v>0.21</v>
      </c>
      <c r="J447" s="6">
        <v>6</v>
      </c>
      <c r="K447" s="52">
        <v>74</v>
      </c>
      <c r="L447" s="53">
        <v>0.74</v>
      </c>
      <c r="M447" s="53">
        <v>0.18</v>
      </c>
      <c r="N447" s="19">
        <v>6.1</v>
      </c>
      <c r="O447" s="54">
        <v>92</v>
      </c>
      <c r="P447" s="53">
        <v>0.88</v>
      </c>
      <c r="Q447" s="53">
        <v>0.22</v>
      </c>
      <c r="R447" s="19">
        <v>6.1</v>
      </c>
    </row>
    <row r="448" spans="1:22" ht="17.25" customHeight="1">
      <c r="A448" s="1183"/>
      <c r="B448" s="1186" t="s">
        <v>24</v>
      </c>
      <c r="C448" s="1189">
        <v>10</v>
      </c>
      <c r="D448" s="877">
        <v>35</v>
      </c>
      <c r="E448" s="904" t="s">
        <v>27</v>
      </c>
      <c r="F448" s="77" t="s">
        <v>128</v>
      </c>
      <c r="G448" s="52">
        <v>17</v>
      </c>
      <c r="H448" s="53">
        <v>1.05</v>
      </c>
      <c r="I448" s="53">
        <v>0.27</v>
      </c>
      <c r="J448" s="6">
        <v>36</v>
      </c>
      <c r="K448" s="52">
        <v>19</v>
      </c>
      <c r="L448" s="53">
        <v>1.2</v>
      </c>
      <c r="M448" s="53">
        <v>0.32</v>
      </c>
      <c r="N448" s="19">
        <v>35.799999999999997</v>
      </c>
      <c r="O448" s="54">
        <v>19</v>
      </c>
      <c r="P448" s="53">
        <v>1.21</v>
      </c>
      <c r="Q448" s="53">
        <v>0.3</v>
      </c>
      <c r="R448" s="19">
        <v>35.799999999999997</v>
      </c>
    </row>
    <row r="449" spans="1:21" ht="17.25" customHeight="1">
      <c r="A449" s="1183"/>
      <c r="B449" s="1186"/>
      <c r="C449" s="1188"/>
      <c r="D449" s="877">
        <v>6</v>
      </c>
      <c r="E449" s="904"/>
      <c r="F449" s="77"/>
      <c r="G449" s="52">
        <v>105</v>
      </c>
      <c r="H449" s="53">
        <v>1.05</v>
      </c>
      <c r="I449" s="53">
        <v>0.27</v>
      </c>
      <c r="J449" s="6">
        <v>6.3</v>
      </c>
      <c r="K449" s="52">
        <v>120</v>
      </c>
      <c r="L449" s="53">
        <v>1.2</v>
      </c>
      <c r="M449" s="53">
        <v>0.32</v>
      </c>
      <c r="N449" s="19">
        <v>6.3</v>
      </c>
      <c r="O449" s="54">
        <v>121</v>
      </c>
      <c r="P449" s="53">
        <v>1.21</v>
      </c>
      <c r="Q449" s="53">
        <v>0.3</v>
      </c>
      <c r="R449" s="19">
        <v>6.3</v>
      </c>
    </row>
    <row r="450" spans="1:21" ht="17.25" customHeight="1">
      <c r="A450" s="773"/>
      <c r="B450" s="23" t="s">
        <v>37</v>
      </c>
      <c r="C450" s="775"/>
      <c r="D450" s="879"/>
      <c r="E450" s="913"/>
      <c r="F450" s="850"/>
      <c r="G450" s="883"/>
      <c r="H450" s="824">
        <f>H447+H449</f>
        <v>1.86</v>
      </c>
      <c r="I450" s="824">
        <f t="shared" ref="I450:P450" si="41">I447+I449</f>
        <v>0.48</v>
      </c>
      <c r="J450" s="14"/>
      <c r="K450" s="883"/>
      <c r="L450" s="824">
        <f t="shared" si="41"/>
        <v>1.94</v>
      </c>
      <c r="M450" s="824">
        <f t="shared" si="41"/>
        <v>0.5</v>
      </c>
      <c r="N450" s="39"/>
      <c r="O450" s="884"/>
      <c r="P450" s="824">
        <f t="shared" si="41"/>
        <v>2.09</v>
      </c>
      <c r="Q450" s="824">
        <f>Q447+Q449</f>
        <v>0.52</v>
      </c>
      <c r="R450" s="39"/>
    </row>
    <row r="451" spans="1:21" ht="17.25" customHeight="1">
      <c r="A451" s="773"/>
      <c r="B451" s="836" t="s">
        <v>226</v>
      </c>
      <c r="C451" s="917">
        <v>1</v>
      </c>
      <c r="D451" s="879"/>
      <c r="E451" s="913"/>
      <c r="F451" s="850"/>
      <c r="G451" s="52">
        <v>13</v>
      </c>
      <c r="H451" s="53">
        <v>0.81</v>
      </c>
      <c r="I451" s="53">
        <v>0.21</v>
      </c>
      <c r="J451" s="6">
        <v>38</v>
      </c>
      <c r="K451" s="52">
        <v>12</v>
      </c>
      <c r="L451" s="53">
        <v>0.74</v>
      </c>
      <c r="M451" s="53">
        <v>0.18</v>
      </c>
      <c r="N451" s="19">
        <v>38</v>
      </c>
      <c r="O451" s="54">
        <v>15</v>
      </c>
      <c r="P451" s="53">
        <v>0.88</v>
      </c>
      <c r="Q451" s="53">
        <v>0.22</v>
      </c>
      <c r="R451" s="19">
        <v>38</v>
      </c>
    </row>
    <row r="452" spans="1:21" ht="17.25" customHeight="1" thickBot="1">
      <c r="A452" s="774"/>
      <c r="B452" s="794" t="s">
        <v>227</v>
      </c>
      <c r="C452" s="918">
        <v>2</v>
      </c>
      <c r="D452" s="914"/>
      <c r="E452" s="908"/>
      <c r="F452" s="916"/>
      <c r="G452" s="52">
        <v>17</v>
      </c>
      <c r="H452" s="53">
        <v>1.05</v>
      </c>
      <c r="I452" s="53">
        <v>0.27</v>
      </c>
      <c r="J452" s="6">
        <v>36</v>
      </c>
      <c r="K452" s="52">
        <v>19</v>
      </c>
      <c r="L452" s="53">
        <v>1.2</v>
      </c>
      <c r="M452" s="53">
        <v>0.32</v>
      </c>
      <c r="N452" s="19">
        <v>35.799999999999997</v>
      </c>
      <c r="O452" s="54">
        <v>19</v>
      </c>
      <c r="P452" s="53">
        <v>1.21</v>
      </c>
      <c r="Q452" s="53">
        <v>0.3</v>
      </c>
      <c r="R452" s="19">
        <v>35.799999999999997</v>
      </c>
    </row>
    <row r="453" spans="1:21" ht="17.25" customHeight="1">
      <c r="A453" s="1182">
        <v>322</v>
      </c>
      <c r="B453" s="1185" t="s">
        <v>21</v>
      </c>
      <c r="C453" s="1187">
        <v>6.3</v>
      </c>
      <c r="D453" s="876">
        <v>35</v>
      </c>
      <c r="E453" s="909" t="s">
        <v>82</v>
      </c>
      <c r="F453" s="75" t="s">
        <v>13</v>
      </c>
      <c r="G453" s="46">
        <v>22</v>
      </c>
      <c r="H453" s="47">
        <v>1.35</v>
      </c>
      <c r="I453" s="47">
        <v>0.49</v>
      </c>
      <c r="J453" s="17">
        <v>36.299999999999997</v>
      </c>
      <c r="K453" s="46">
        <v>32</v>
      </c>
      <c r="L453" s="47">
        <v>1.98</v>
      </c>
      <c r="M453" s="47">
        <v>0.64</v>
      </c>
      <c r="N453" s="38">
        <v>36</v>
      </c>
      <c r="O453" s="48">
        <v>31</v>
      </c>
      <c r="P453" s="47">
        <v>1.91</v>
      </c>
      <c r="Q453" s="47">
        <v>0.62</v>
      </c>
      <c r="R453" s="38">
        <v>36</v>
      </c>
    </row>
    <row r="454" spans="1:21" ht="17.25" customHeight="1">
      <c r="A454" s="1183"/>
      <c r="B454" s="1186"/>
      <c r="C454" s="1188"/>
      <c r="D454" s="877">
        <v>6</v>
      </c>
      <c r="E454" s="904"/>
      <c r="F454" s="77"/>
      <c r="G454" s="52">
        <v>135</v>
      </c>
      <c r="H454" s="53">
        <v>1.35</v>
      </c>
      <c r="I454" s="53">
        <v>0.49</v>
      </c>
      <c r="J454" s="6">
        <v>6</v>
      </c>
      <c r="K454" s="52">
        <v>198</v>
      </c>
      <c r="L454" s="53">
        <v>1.98</v>
      </c>
      <c r="M454" s="53">
        <v>0.64</v>
      </c>
      <c r="N454" s="19">
        <v>6</v>
      </c>
      <c r="O454" s="54">
        <v>191</v>
      </c>
      <c r="P454" s="53">
        <v>1.91</v>
      </c>
      <c r="Q454" s="53">
        <v>0.62</v>
      </c>
      <c r="R454" s="19">
        <v>6</v>
      </c>
    </row>
    <row r="455" spans="1:21" ht="17.25" customHeight="1">
      <c r="A455" s="1183"/>
      <c r="B455" s="1186" t="s">
        <v>24</v>
      </c>
      <c r="C455" s="1189">
        <v>6.3</v>
      </c>
      <c r="D455" s="877">
        <v>35</v>
      </c>
      <c r="E455" s="904" t="s">
        <v>82</v>
      </c>
      <c r="F455" s="77" t="s">
        <v>13</v>
      </c>
      <c r="G455" s="52">
        <v>13</v>
      </c>
      <c r="H455" s="53">
        <v>0.83</v>
      </c>
      <c r="I455" s="53">
        <v>0.27</v>
      </c>
      <c r="J455" s="6">
        <v>37.5</v>
      </c>
      <c r="K455" s="52">
        <v>19</v>
      </c>
      <c r="L455" s="53">
        <v>1.19</v>
      </c>
      <c r="M455" s="53">
        <v>0.32</v>
      </c>
      <c r="N455" s="19">
        <v>37.5</v>
      </c>
      <c r="O455" s="54">
        <v>18</v>
      </c>
      <c r="P455" s="53">
        <v>1.1499999999999999</v>
      </c>
      <c r="Q455" s="53">
        <v>0.35</v>
      </c>
      <c r="R455" s="19">
        <v>37.5</v>
      </c>
    </row>
    <row r="456" spans="1:21" ht="17.25" customHeight="1">
      <c r="A456" s="1183"/>
      <c r="B456" s="1196"/>
      <c r="C456" s="1190"/>
      <c r="D456" s="920">
        <v>6</v>
      </c>
      <c r="E456" s="921"/>
      <c r="F456" s="887"/>
      <c r="G456" s="49">
        <v>83</v>
      </c>
      <c r="H456" s="50">
        <v>0.83</v>
      </c>
      <c r="I456" s="50">
        <v>0.27</v>
      </c>
      <c r="J456" s="8">
        <v>6</v>
      </c>
      <c r="K456" s="49">
        <v>119</v>
      </c>
      <c r="L456" s="50">
        <v>1.19</v>
      </c>
      <c r="M456" s="50">
        <v>0.34</v>
      </c>
      <c r="N456" s="9">
        <v>6</v>
      </c>
      <c r="O456" s="51">
        <v>115</v>
      </c>
      <c r="P456" s="50">
        <v>1.1499999999999999</v>
      </c>
      <c r="Q456" s="50">
        <v>0.35</v>
      </c>
      <c r="R456" s="19">
        <v>6</v>
      </c>
    </row>
    <row r="457" spans="1:21" ht="17.25" customHeight="1" thickBot="1">
      <c r="A457" s="1183"/>
      <c r="B457" s="23" t="s">
        <v>37</v>
      </c>
      <c r="C457" s="894"/>
      <c r="D457" s="920"/>
      <c r="E457" s="921"/>
      <c r="F457" s="887"/>
      <c r="G457" s="49"/>
      <c r="H457" s="50">
        <f>H454+H456</f>
        <v>2.1800000000000002</v>
      </c>
      <c r="I457" s="50">
        <f t="shared" ref="I457:Q457" si="42">I454+I456</f>
        <v>0.76</v>
      </c>
      <c r="J457" s="8"/>
      <c r="K457" s="49"/>
      <c r="L457" s="50">
        <f t="shared" si="42"/>
        <v>3.17</v>
      </c>
      <c r="M457" s="50">
        <f t="shared" si="42"/>
        <v>0.98</v>
      </c>
      <c r="N457" s="9"/>
      <c r="O457" s="51"/>
      <c r="P457" s="50">
        <f t="shared" si="42"/>
        <v>3.0599999999999996</v>
      </c>
      <c r="Q457" s="50">
        <f t="shared" si="42"/>
        <v>0.97</v>
      </c>
      <c r="R457" s="39"/>
    </row>
    <row r="458" spans="1:21" ht="17.25" customHeight="1">
      <c r="A458" s="1183"/>
      <c r="B458" s="23" t="s">
        <v>113</v>
      </c>
      <c r="C458" s="905">
        <v>1</v>
      </c>
      <c r="D458" s="877"/>
      <c r="E458" s="904"/>
      <c r="F458" s="77"/>
      <c r="G458" s="52">
        <v>22</v>
      </c>
      <c r="H458" s="53">
        <v>1.35</v>
      </c>
      <c r="I458" s="53">
        <v>0.49</v>
      </c>
      <c r="J458" s="6">
        <v>36.299999999999997</v>
      </c>
      <c r="K458" s="52">
        <v>32</v>
      </c>
      <c r="L458" s="53">
        <v>1.98</v>
      </c>
      <c r="M458" s="53">
        <v>0.64</v>
      </c>
      <c r="N458" s="19">
        <v>36</v>
      </c>
      <c r="O458" s="54">
        <v>31</v>
      </c>
      <c r="P458" s="53">
        <v>1.91</v>
      </c>
      <c r="Q458" s="53">
        <v>0.62</v>
      </c>
      <c r="R458" s="19">
        <v>36</v>
      </c>
      <c r="S458" s="867"/>
      <c r="T458" s="867"/>
      <c r="U458" s="868"/>
    </row>
    <row r="459" spans="1:21" ht="17.25" customHeight="1" thickBot="1">
      <c r="A459" s="1184"/>
      <c r="B459" s="30" t="s">
        <v>228</v>
      </c>
      <c r="C459" s="906">
        <v>2</v>
      </c>
      <c r="D459" s="922"/>
      <c r="E459" s="908"/>
      <c r="F459" s="853"/>
      <c r="G459" s="52">
        <v>13</v>
      </c>
      <c r="H459" s="53">
        <v>0.83</v>
      </c>
      <c r="I459" s="53">
        <v>0.27</v>
      </c>
      <c r="J459" s="6">
        <v>37.5</v>
      </c>
      <c r="K459" s="52">
        <v>19</v>
      </c>
      <c r="L459" s="53">
        <v>1.19</v>
      </c>
      <c r="M459" s="53">
        <v>0.32</v>
      </c>
      <c r="N459" s="19">
        <v>37.5</v>
      </c>
      <c r="O459" s="54">
        <v>18</v>
      </c>
      <c r="P459" s="53">
        <v>1.1499999999999999</v>
      </c>
      <c r="Q459" s="53">
        <v>0.35</v>
      </c>
      <c r="R459" s="19">
        <v>37.5</v>
      </c>
      <c r="S459" s="870"/>
      <c r="T459" s="870"/>
      <c r="U459" s="871"/>
    </row>
    <row r="460" spans="1:21" ht="17.25" customHeight="1">
      <c r="A460" s="1182">
        <v>324</v>
      </c>
      <c r="B460" s="1185" t="s">
        <v>21</v>
      </c>
      <c r="C460" s="1187">
        <v>4</v>
      </c>
      <c r="D460" s="876">
        <v>35</v>
      </c>
      <c r="E460" s="909" t="s">
        <v>82</v>
      </c>
      <c r="F460" s="75" t="s">
        <v>13</v>
      </c>
      <c r="G460" s="46">
        <v>3</v>
      </c>
      <c r="H460" s="47">
        <v>0.18</v>
      </c>
      <c r="I460" s="47">
        <v>0.11</v>
      </c>
      <c r="J460" s="17">
        <v>36.299999999999997</v>
      </c>
      <c r="K460" s="46">
        <v>12</v>
      </c>
      <c r="L460" s="47">
        <v>0.73</v>
      </c>
      <c r="M460" s="47">
        <v>0.15</v>
      </c>
      <c r="N460" s="38">
        <v>36</v>
      </c>
      <c r="O460" s="48">
        <v>5</v>
      </c>
      <c r="P460" s="47">
        <v>0.32</v>
      </c>
      <c r="Q460" s="47">
        <v>0.13</v>
      </c>
      <c r="R460" s="38">
        <v>36</v>
      </c>
    </row>
    <row r="461" spans="1:21" ht="17.25" customHeight="1">
      <c r="A461" s="1183"/>
      <c r="B461" s="1186"/>
      <c r="C461" s="1188"/>
      <c r="D461" s="877">
        <v>6</v>
      </c>
      <c r="E461" s="904"/>
      <c r="F461" s="77"/>
      <c r="G461" s="52">
        <v>18</v>
      </c>
      <c r="H461" s="53">
        <v>0.18</v>
      </c>
      <c r="I461" s="53">
        <v>0.11</v>
      </c>
      <c r="J461" s="6">
        <v>6.1</v>
      </c>
      <c r="K461" s="52">
        <v>73</v>
      </c>
      <c r="L461" s="53">
        <v>0.73</v>
      </c>
      <c r="M461" s="53">
        <v>0.15</v>
      </c>
      <c r="N461" s="19">
        <v>6.2</v>
      </c>
      <c r="O461" s="54">
        <v>32</v>
      </c>
      <c r="P461" s="53">
        <v>0.32</v>
      </c>
      <c r="Q461" s="53">
        <v>0.13</v>
      </c>
      <c r="R461" s="19">
        <v>6.2</v>
      </c>
    </row>
    <row r="462" spans="1:21" ht="17.25" customHeight="1">
      <c r="A462" s="1183"/>
      <c r="B462" s="1186" t="s">
        <v>24</v>
      </c>
      <c r="C462" s="1189">
        <v>4</v>
      </c>
      <c r="D462" s="877">
        <v>35</v>
      </c>
      <c r="E462" s="904" t="s">
        <v>82</v>
      </c>
      <c r="F462" s="77" t="s">
        <v>13</v>
      </c>
      <c r="G462" s="52">
        <v>7</v>
      </c>
      <c r="H462" s="53">
        <v>0.44</v>
      </c>
      <c r="I462" s="53">
        <v>0.14000000000000001</v>
      </c>
      <c r="J462" s="6">
        <v>36</v>
      </c>
      <c r="K462" s="52">
        <v>20</v>
      </c>
      <c r="L462" s="53">
        <v>1.25</v>
      </c>
      <c r="M462" s="53">
        <v>0.28000000000000003</v>
      </c>
      <c r="N462" s="19">
        <v>35.799999999999997</v>
      </c>
      <c r="O462" s="54">
        <v>8</v>
      </c>
      <c r="P462" s="53">
        <v>0.53</v>
      </c>
      <c r="Q462" s="53">
        <v>0.18</v>
      </c>
      <c r="R462" s="19">
        <v>35.799999999999997</v>
      </c>
    </row>
    <row r="463" spans="1:21" ht="17.25" customHeight="1">
      <c r="A463" s="1183"/>
      <c r="B463" s="1196"/>
      <c r="C463" s="1190"/>
      <c r="D463" s="877">
        <v>6</v>
      </c>
      <c r="E463" s="904"/>
      <c r="F463" s="77"/>
      <c r="G463" s="52">
        <v>44</v>
      </c>
      <c r="H463" s="53">
        <v>0.44</v>
      </c>
      <c r="I463" s="53">
        <v>0.14000000000000001</v>
      </c>
      <c r="J463" s="6">
        <v>6.3</v>
      </c>
      <c r="K463" s="52">
        <v>125</v>
      </c>
      <c r="L463" s="53">
        <v>1.25</v>
      </c>
      <c r="M463" s="53">
        <v>0.28000000000000003</v>
      </c>
      <c r="N463" s="19">
        <v>6.3</v>
      </c>
      <c r="O463" s="54">
        <v>53</v>
      </c>
      <c r="P463" s="53">
        <v>0.53</v>
      </c>
      <c r="Q463" s="53">
        <v>0.18</v>
      </c>
      <c r="R463" s="19">
        <v>6.2</v>
      </c>
    </row>
    <row r="464" spans="1:21" ht="17.25" customHeight="1">
      <c r="A464" s="1183"/>
      <c r="B464" s="23" t="s">
        <v>37</v>
      </c>
      <c r="C464" s="894"/>
      <c r="D464" s="879"/>
      <c r="E464" s="913"/>
      <c r="F464" s="850"/>
      <c r="G464" s="845"/>
      <c r="H464" s="33">
        <f>H461+H463</f>
        <v>0.62</v>
      </c>
      <c r="I464" s="33">
        <f t="shared" ref="I464:Q464" si="43">I461+I463</f>
        <v>0.25</v>
      </c>
      <c r="J464" s="25"/>
      <c r="K464" s="845"/>
      <c r="L464" s="33">
        <f t="shared" si="43"/>
        <v>1.98</v>
      </c>
      <c r="M464" s="33">
        <f t="shared" si="43"/>
        <v>0.43000000000000005</v>
      </c>
      <c r="N464" s="26"/>
      <c r="O464" s="882"/>
      <c r="P464" s="33">
        <f t="shared" si="43"/>
        <v>0.85000000000000009</v>
      </c>
      <c r="Q464" s="33">
        <f t="shared" si="43"/>
        <v>0.31</v>
      </c>
      <c r="R464" s="26"/>
    </row>
    <row r="465" spans="1:20" ht="17.25" customHeight="1">
      <c r="A465" s="1194"/>
      <c r="B465" s="23" t="s">
        <v>229</v>
      </c>
      <c r="C465" s="905">
        <v>2</v>
      </c>
      <c r="D465" s="879"/>
      <c r="E465" s="913"/>
      <c r="F465" s="850"/>
      <c r="G465" s="845">
        <v>25</v>
      </c>
      <c r="H465" s="33">
        <v>1.75</v>
      </c>
      <c r="I465" s="33">
        <v>0.08</v>
      </c>
      <c r="J465" s="25">
        <v>36</v>
      </c>
      <c r="K465" s="845">
        <v>30</v>
      </c>
      <c r="L465" s="33">
        <v>1.84</v>
      </c>
      <c r="M465" s="33">
        <v>0.08</v>
      </c>
      <c r="N465" s="26">
        <v>35.799999999999997</v>
      </c>
      <c r="O465" s="882">
        <v>30</v>
      </c>
      <c r="P465" s="33">
        <v>1.84</v>
      </c>
      <c r="Q465" s="33">
        <v>7.0000000000000007E-2</v>
      </c>
      <c r="R465" s="26">
        <v>35.799999999999997</v>
      </c>
    </row>
    <row r="466" spans="1:20" ht="17.25" customHeight="1">
      <c r="A466" s="1194"/>
      <c r="B466" s="23" t="s">
        <v>115</v>
      </c>
      <c r="C466" s="905">
        <v>2</v>
      </c>
      <c r="D466" s="879"/>
      <c r="E466" s="913"/>
      <c r="F466" s="850"/>
      <c r="G466" s="883">
        <v>32</v>
      </c>
      <c r="H466" s="824">
        <v>2.19</v>
      </c>
      <c r="I466" s="824">
        <v>0.22</v>
      </c>
      <c r="J466" s="14">
        <v>36</v>
      </c>
      <c r="K466" s="883">
        <v>50</v>
      </c>
      <c r="L466" s="824">
        <v>3.09</v>
      </c>
      <c r="M466" s="824">
        <v>0.36</v>
      </c>
      <c r="N466" s="39">
        <v>35.799999999999997</v>
      </c>
      <c r="O466" s="884">
        <v>38</v>
      </c>
      <c r="P466" s="824">
        <v>2.37</v>
      </c>
      <c r="Q466" s="824">
        <v>0.25</v>
      </c>
      <c r="R466" s="39">
        <v>35.799999999999997</v>
      </c>
    </row>
    <row r="467" spans="1:20" ht="17.25" customHeight="1" thickBot="1">
      <c r="A467" s="1195"/>
      <c r="B467" s="30" t="s">
        <v>114</v>
      </c>
      <c r="C467" s="906">
        <v>1</v>
      </c>
      <c r="D467" s="914"/>
      <c r="E467" s="915"/>
      <c r="F467" s="916"/>
      <c r="G467" s="55">
        <v>3</v>
      </c>
      <c r="H467" s="56">
        <v>0.18</v>
      </c>
      <c r="I467" s="56">
        <v>0.11</v>
      </c>
      <c r="J467" s="11">
        <v>36.299999999999997</v>
      </c>
      <c r="K467" s="55">
        <v>12</v>
      </c>
      <c r="L467" s="56">
        <v>0.73</v>
      </c>
      <c r="M467" s="56">
        <v>0.15</v>
      </c>
      <c r="N467" s="29">
        <v>36</v>
      </c>
      <c r="O467" s="57">
        <v>5</v>
      </c>
      <c r="P467" s="56">
        <v>0.32</v>
      </c>
      <c r="Q467" s="56">
        <v>0.13</v>
      </c>
      <c r="R467" s="29">
        <v>36</v>
      </c>
    </row>
    <row r="468" spans="1:20" ht="17.25" customHeight="1">
      <c r="A468" s="1182">
        <v>325</v>
      </c>
      <c r="B468" s="1185" t="s">
        <v>21</v>
      </c>
      <c r="C468" s="1187">
        <v>10</v>
      </c>
      <c r="D468" s="876">
        <v>35</v>
      </c>
      <c r="E468" s="909" t="s">
        <v>230</v>
      </c>
      <c r="F468" s="75" t="s">
        <v>128</v>
      </c>
      <c r="G468" s="46">
        <v>4</v>
      </c>
      <c r="H468" s="47">
        <v>0.25</v>
      </c>
      <c r="I468" s="47">
        <v>0.04</v>
      </c>
      <c r="J468" s="17">
        <v>37.5</v>
      </c>
      <c r="K468" s="46">
        <v>5</v>
      </c>
      <c r="L468" s="47">
        <v>0.3</v>
      </c>
      <c r="M468" s="47">
        <v>0.09</v>
      </c>
      <c r="N468" s="38">
        <v>37.5</v>
      </c>
      <c r="O468" s="48">
        <v>4</v>
      </c>
      <c r="P468" s="47">
        <v>0.27</v>
      </c>
      <c r="Q468" s="47">
        <v>7.0000000000000007E-2</v>
      </c>
      <c r="R468" s="38">
        <v>37.5</v>
      </c>
    </row>
    <row r="469" spans="1:20" ht="17.25" customHeight="1">
      <c r="A469" s="1183"/>
      <c r="B469" s="1186"/>
      <c r="C469" s="1188"/>
      <c r="D469" s="877">
        <v>10</v>
      </c>
      <c r="E469" s="904"/>
      <c r="F469" s="77"/>
      <c r="G469" s="52">
        <v>14</v>
      </c>
      <c r="H469" s="53">
        <v>0.25</v>
      </c>
      <c r="I469" s="53">
        <v>0.04</v>
      </c>
      <c r="J469" s="6">
        <v>10.5</v>
      </c>
      <c r="K469" s="52">
        <v>17</v>
      </c>
      <c r="L469" s="53">
        <v>0.3</v>
      </c>
      <c r="M469" s="53">
        <v>0.09</v>
      </c>
      <c r="N469" s="19">
        <v>10.4</v>
      </c>
      <c r="O469" s="54">
        <v>15</v>
      </c>
      <c r="P469" s="53">
        <v>0.27</v>
      </c>
      <c r="Q469" s="53">
        <v>7.0000000000000007E-2</v>
      </c>
      <c r="R469" s="19">
        <v>10.5</v>
      </c>
    </row>
    <row r="470" spans="1:20" ht="17.25" customHeight="1">
      <c r="A470" s="1183"/>
      <c r="B470" s="1186" t="s">
        <v>24</v>
      </c>
      <c r="C470" s="1189">
        <v>10</v>
      </c>
      <c r="D470" s="877">
        <v>35</v>
      </c>
      <c r="E470" s="904" t="s">
        <v>230</v>
      </c>
      <c r="F470" s="77" t="s">
        <v>128</v>
      </c>
      <c r="G470" s="52">
        <v>0</v>
      </c>
      <c r="H470" s="53">
        <v>0</v>
      </c>
      <c r="I470" s="53">
        <v>0</v>
      </c>
      <c r="J470" s="6">
        <v>37</v>
      </c>
      <c r="K470" s="52">
        <v>0</v>
      </c>
      <c r="L470" s="53">
        <v>0</v>
      </c>
      <c r="M470" s="53">
        <v>0</v>
      </c>
      <c r="N470" s="19">
        <v>37</v>
      </c>
      <c r="O470" s="54">
        <v>0</v>
      </c>
      <c r="P470" s="53">
        <v>0</v>
      </c>
      <c r="Q470" s="53">
        <v>0</v>
      </c>
      <c r="R470" s="19">
        <v>37</v>
      </c>
      <c r="S470" s="860"/>
      <c r="T470" s="861"/>
    </row>
    <row r="471" spans="1:20" ht="17.25" customHeight="1">
      <c r="A471" s="1183"/>
      <c r="B471" s="1196"/>
      <c r="C471" s="1190"/>
      <c r="D471" s="920">
        <v>10</v>
      </c>
      <c r="E471" s="921"/>
      <c r="F471" s="887"/>
      <c r="G471" s="49">
        <v>0</v>
      </c>
      <c r="H471" s="50">
        <v>0</v>
      </c>
      <c r="I471" s="50">
        <v>0</v>
      </c>
      <c r="J471" s="8">
        <v>11</v>
      </c>
      <c r="K471" s="49">
        <v>0</v>
      </c>
      <c r="L471" s="50">
        <v>0</v>
      </c>
      <c r="M471" s="50">
        <v>0</v>
      </c>
      <c r="N471" s="9">
        <v>11</v>
      </c>
      <c r="O471" s="51">
        <v>0</v>
      </c>
      <c r="P471" s="50">
        <v>0</v>
      </c>
      <c r="Q471" s="50">
        <v>0</v>
      </c>
      <c r="R471" s="9">
        <v>11</v>
      </c>
    </row>
    <row r="472" spans="1:20" ht="17.25" customHeight="1">
      <c r="A472" s="1183"/>
      <c r="B472" s="23" t="s">
        <v>37</v>
      </c>
      <c r="C472" s="894"/>
      <c r="D472" s="920"/>
      <c r="E472" s="921"/>
      <c r="F472" s="887"/>
      <c r="G472" s="49"/>
      <c r="H472" s="50">
        <f>H469+H471</f>
        <v>0.25</v>
      </c>
      <c r="I472" s="50">
        <f t="shared" ref="I472:Q472" si="44">I469+I471</f>
        <v>0.04</v>
      </c>
      <c r="J472" s="8"/>
      <c r="K472" s="49"/>
      <c r="L472" s="50">
        <f t="shared" si="44"/>
        <v>0.3</v>
      </c>
      <c r="M472" s="50">
        <f t="shared" si="44"/>
        <v>0.09</v>
      </c>
      <c r="N472" s="9"/>
      <c r="O472" s="51"/>
      <c r="P472" s="50">
        <f t="shared" si="44"/>
        <v>0.27</v>
      </c>
      <c r="Q472" s="50">
        <f t="shared" si="44"/>
        <v>7.0000000000000007E-2</v>
      </c>
      <c r="R472" s="9"/>
    </row>
    <row r="473" spans="1:20" ht="17.25" customHeight="1">
      <c r="A473" s="1183"/>
      <c r="B473" s="23" t="s">
        <v>231</v>
      </c>
      <c r="C473" s="905">
        <v>2</v>
      </c>
      <c r="D473" s="877"/>
      <c r="E473" s="904"/>
      <c r="F473" s="77"/>
      <c r="G473" s="52">
        <v>0</v>
      </c>
      <c r="H473" s="53">
        <v>0</v>
      </c>
      <c r="I473" s="53">
        <v>0</v>
      </c>
      <c r="J473" s="6">
        <v>37</v>
      </c>
      <c r="K473" s="52">
        <v>0</v>
      </c>
      <c r="L473" s="53">
        <v>0</v>
      </c>
      <c r="M473" s="53">
        <v>0</v>
      </c>
      <c r="N473" s="19">
        <v>37</v>
      </c>
      <c r="O473" s="54">
        <v>0</v>
      </c>
      <c r="P473" s="53">
        <v>0</v>
      </c>
      <c r="Q473" s="53">
        <v>0</v>
      </c>
      <c r="R473" s="19">
        <v>37</v>
      </c>
    </row>
    <row r="474" spans="1:20" ht="17.25" customHeight="1" thickBot="1">
      <c r="A474" s="1184"/>
      <c r="B474" s="794" t="s">
        <v>232</v>
      </c>
      <c r="C474" s="918">
        <v>1</v>
      </c>
      <c r="D474" s="914"/>
      <c r="E474" s="915"/>
      <c r="F474" s="916"/>
      <c r="G474" s="55">
        <v>4</v>
      </c>
      <c r="H474" s="56">
        <v>0.25</v>
      </c>
      <c r="I474" s="56">
        <v>0.04</v>
      </c>
      <c r="J474" s="11">
        <v>37.5</v>
      </c>
      <c r="K474" s="55">
        <v>5</v>
      </c>
      <c r="L474" s="56">
        <v>0.3</v>
      </c>
      <c r="M474" s="56">
        <v>0.09</v>
      </c>
      <c r="N474" s="29">
        <v>37.5</v>
      </c>
      <c r="O474" s="57">
        <v>4</v>
      </c>
      <c r="P474" s="56">
        <v>0.27</v>
      </c>
      <c r="Q474" s="56">
        <v>7.0000000000000007E-2</v>
      </c>
      <c r="R474" s="29">
        <v>37.5</v>
      </c>
    </row>
    <row r="475" spans="1:20" ht="17.25" customHeight="1">
      <c r="A475" s="1182">
        <v>333</v>
      </c>
      <c r="B475" s="1185" t="s">
        <v>21</v>
      </c>
      <c r="C475" s="1187">
        <v>1</v>
      </c>
      <c r="D475" s="876">
        <v>35</v>
      </c>
      <c r="E475" s="909" t="s">
        <v>233</v>
      </c>
      <c r="F475" s="75" t="s">
        <v>13</v>
      </c>
      <c r="G475" s="46">
        <v>5</v>
      </c>
      <c r="H475" s="47">
        <v>0.28999999999999998</v>
      </c>
      <c r="I475" s="47">
        <v>0.03</v>
      </c>
      <c r="J475" s="17">
        <v>36.700000000000003</v>
      </c>
      <c r="K475" s="46">
        <v>5</v>
      </c>
      <c r="L475" s="47">
        <v>0.36</v>
      </c>
      <c r="M475" s="47">
        <v>0.05</v>
      </c>
      <c r="N475" s="38">
        <v>35.799999999999997</v>
      </c>
      <c r="O475" s="48">
        <v>5</v>
      </c>
      <c r="P475" s="47">
        <v>0.35</v>
      </c>
      <c r="Q475" s="47">
        <v>0.05</v>
      </c>
      <c r="R475" s="38">
        <v>35.799999999999997</v>
      </c>
    </row>
    <row r="476" spans="1:20" ht="17.25" customHeight="1">
      <c r="A476" s="1183"/>
      <c r="B476" s="1186"/>
      <c r="C476" s="1188"/>
      <c r="D476" s="877">
        <v>6</v>
      </c>
      <c r="E476" s="904"/>
      <c r="F476" s="77"/>
      <c r="G476" s="49">
        <v>29</v>
      </c>
      <c r="H476" s="50">
        <v>0.28999999999999998</v>
      </c>
      <c r="I476" s="50">
        <v>0.03</v>
      </c>
      <c r="J476" s="8">
        <v>6.1</v>
      </c>
      <c r="K476" s="49">
        <v>36</v>
      </c>
      <c r="L476" s="50">
        <v>0.36</v>
      </c>
      <c r="M476" s="50">
        <v>0.05</v>
      </c>
      <c r="N476" s="9">
        <v>6.1</v>
      </c>
      <c r="O476" s="51">
        <v>35</v>
      </c>
      <c r="P476" s="50">
        <v>0.35</v>
      </c>
      <c r="Q476" s="50">
        <v>0.05</v>
      </c>
      <c r="R476" s="9">
        <v>6.2</v>
      </c>
    </row>
    <row r="477" spans="1:20" ht="17.25" customHeight="1" thickBot="1">
      <c r="A477" s="1184"/>
      <c r="B477" s="794" t="s">
        <v>234</v>
      </c>
      <c r="C477" s="918">
        <v>1</v>
      </c>
      <c r="D477" s="914"/>
      <c r="E477" s="915"/>
      <c r="F477" s="916"/>
      <c r="G477" s="55">
        <v>5</v>
      </c>
      <c r="H477" s="56">
        <v>0.28999999999999998</v>
      </c>
      <c r="I477" s="56">
        <v>0.03</v>
      </c>
      <c r="J477" s="11">
        <v>36.700000000000003</v>
      </c>
      <c r="K477" s="55">
        <v>5</v>
      </c>
      <c r="L477" s="56">
        <v>0.36</v>
      </c>
      <c r="M477" s="56">
        <v>0.05</v>
      </c>
      <c r="N477" s="29">
        <v>35.799999999999997</v>
      </c>
      <c r="O477" s="57">
        <v>5</v>
      </c>
      <c r="P477" s="56">
        <v>0.35</v>
      </c>
      <c r="Q477" s="56">
        <v>0.05</v>
      </c>
      <c r="R477" s="29">
        <v>35.799999999999997</v>
      </c>
    </row>
    <row r="478" spans="1:20" ht="17.25" customHeight="1">
      <c r="A478" s="1182">
        <v>334</v>
      </c>
      <c r="B478" s="1185" t="s">
        <v>21</v>
      </c>
      <c r="C478" s="1187">
        <v>0.1</v>
      </c>
      <c r="D478" s="876">
        <v>35</v>
      </c>
      <c r="E478" s="909" t="s">
        <v>235</v>
      </c>
      <c r="F478" s="75" t="s">
        <v>80</v>
      </c>
      <c r="G478" s="46"/>
      <c r="H478" s="47"/>
      <c r="I478" s="47"/>
      <c r="J478" s="17"/>
      <c r="K478" s="46"/>
      <c r="L478" s="47"/>
      <c r="M478" s="47"/>
      <c r="N478" s="38"/>
      <c r="O478" s="48"/>
      <c r="P478" s="47"/>
      <c r="Q478" s="47"/>
      <c r="R478" s="38"/>
    </row>
    <row r="479" spans="1:20" ht="17.25" customHeight="1">
      <c r="A479" s="1183"/>
      <c r="B479" s="1186"/>
      <c r="C479" s="1190"/>
      <c r="D479" s="877">
        <v>0.4</v>
      </c>
      <c r="E479" s="904"/>
      <c r="F479" s="77"/>
      <c r="G479" s="52"/>
      <c r="H479" s="53"/>
      <c r="I479" s="53"/>
      <c r="J479" s="6"/>
      <c r="K479" s="52"/>
      <c r="L479" s="53"/>
      <c r="M479" s="53"/>
      <c r="N479" s="19"/>
      <c r="O479" s="54"/>
      <c r="P479" s="53"/>
      <c r="Q479" s="53"/>
      <c r="R479" s="19"/>
    </row>
    <row r="480" spans="1:20" ht="17.25" customHeight="1" thickBot="1">
      <c r="A480" s="1184"/>
      <c r="B480" s="794" t="s">
        <v>236</v>
      </c>
      <c r="C480" s="906">
        <v>1</v>
      </c>
      <c r="D480" s="914"/>
      <c r="E480" s="915"/>
      <c r="F480" s="916"/>
      <c r="G480" s="873"/>
      <c r="H480" s="874"/>
      <c r="I480" s="874"/>
      <c r="J480" s="41"/>
      <c r="K480" s="873"/>
      <c r="L480" s="874"/>
      <c r="M480" s="874"/>
      <c r="N480" s="42"/>
      <c r="O480" s="875"/>
      <c r="P480" s="874"/>
      <c r="Q480" s="874"/>
      <c r="R480" s="42"/>
    </row>
    <row r="481" spans="1:22" ht="17.25" customHeight="1">
      <c r="A481" s="1182">
        <v>335</v>
      </c>
      <c r="B481" s="1185" t="s">
        <v>21</v>
      </c>
      <c r="C481" s="1187">
        <v>16</v>
      </c>
      <c r="D481" s="876">
        <v>35</v>
      </c>
      <c r="E481" s="909" t="s">
        <v>235</v>
      </c>
      <c r="F481" s="75" t="s">
        <v>26</v>
      </c>
      <c r="G481" s="46">
        <v>55</v>
      </c>
      <c r="H481" s="47">
        <v>3.21</v>
      </c>
      <c r="I481" s="47">
        <v>1.04</v>
      </c>
      <c r="J481" s="17">
        <v>36.299999999999997</v>
      </c>
      <c r="K481" s="46">
        <v>90</v>
      </c>
      <c r="L481" s="47">
        <v>5.27</v>
      </c>
      <c r="M481" s="47">
        <v>1.26</v>
      </c>
      <c r="N481" s="38">
        <v>36.200000000000003</v>
      </c>
      <c r="O481" s="48">
        <v>99</v>
      </c>
      <c r="P481" s="47">
        <v>5.8</v>
      </c>
      <c r="Q481" s="47">
        <v>1.34</v>
      </c>
      <c r="R481" s="38">
        <v>36</v>
      </c>
    </row>
    <row r="482" spans="1:22" ht="17.25" customHeight="1">
      <c r="A482" s="1183"/>
      <c r="B482" s="1186"/>
      <c r="C482" s="1188"/>
      <c r="D482" s="877">
        <v>6</v>
      </c>
      <c r="E482" s="904"/>
      <c r="F482" s="77"/>
      <c r="G482" s="52">
        <v>320</v>
      </c>
      <c r="H482" s="53">
        <v>3.21</v>
      </c>
      <c r="I482" s="53">
        <v>1.04</v>
      </c>
      <c r="J482" s="6">
        <v>6.2</v>
      </c>
      <c r="K482" s="52">
        <v>527</v>
      </c>
      <c r="L482" s="53">
        <v>5.27</v>
      </c>
      <c r="M482" s="53">
        <v>1.26</v>
      </c>
      <c r="N482" s="19">
        <v>6.1</v>
      </c>
      <c r="O482" s="54">
        <v>580</v>
      </c>
      <c r="P482" s="53">
        <v>5.8</v>
      </c>
      <c r="Q482" s="53">
        <v>1.34</v>
      </c>
      <c r="R482" s="19">
        <v>6.1</v>
      </c>
    </row>
    <row r="483" spans="1:22" ht="17.25" customHeight="1">
      <c r="A483" s="1183"/>
      <c r="B483" s="1186" t="s">
        <v>24</v>
      </c>
      <c r="C483" s="1189">
        <v>16</v>
      </c>
      <c r="D483" s="903">
        <v>35</v>
      </c>
      <c r="E483" s="904" t="s">
        <v>235</v>
      </c>
      <c r="F483" s="77" t="s">
        <v>26</v>
      </c>
      <c r="G483" s="52">
        <v>66</v>
      </c>
      <c r="H483" s="53">
        <v>3.89</v>
      </c>
      <c r="I483" s="53">
        <v>1.31</v>
      </c>
      <c r="J483" s="6">
        <v>36.200000000000003</v>
      </c>
      <c r="K483" s="52">
        <v>105</v>
      </c>
      <c r="L483" s="53">
        <v>6.15</v>
      </c>
      <c r="M483" s="53">
        <v>1.53</v>
      </c>
      <c r="N483" s="19">
        <v>36.1</v>
      </c>
      <c r="O483" s="54">
        <v>114</v>
      </c>
      <c r="P483" s="53">
        <v>6.65</v>
      </c>
      <c r="Q483" s="53">
        <v>1.61</v>
      </c>
      <c r="R483" s="19">
        <v>36.1</v>
      </c>
    </row>
    <row r="484" spans="1:22" ht="17.25" customHeight="1">
      <c r="A484" s="1183"/>
      <c r="B484" s="1186"/>
      <c r="C484" s="1188"/>
      <c r="D484" s="903">
        <v>6</v>
      </c>
      <c r="E484" s="904"/>
      <c r="F484" s="77"/>
      <c r="G484" s="52">
        <v>389</v>
      </c>
      <c r="H484" s="53">
        <v>3.89</v>
      </c>
      <c r="I484" s="53">
        <v>1.31</v>
      </c>
      <c r="J484" s="6">
        <v>6.1</v>
      </c>
      <c r="K484" s="52">
        <v>615</v>
      </c>
      <c r="L484" s="53">
        <v>6.15</v>
      </c>
      <c r="M484" s="53">
        <v>1.53</v>
      </c>
      <c r="N484" s="19">
        <v>6.1</v>
      </c>
      <c r="O484" s="54">
        <v>665</v>
      </c>
      <c r="P484" s="53">
        <v>6.65</v>
      </c>
      <c r="Q484" s="53">
        <v>1.61</v>
      </c>
      <c r="R484" s="19">
        <v>6.1</v>
      </c>
    </row>
    <row r="485" spans="1:22" ht="17.25" customHeight="1">
      <c r="A485" s="1183"/>
      <c r="B485" s="23" t="s">
        <v>37</v>
      </c>
      <c r="C485" s="894"/>
      <c r="D485" s="923"/>
      <c r="E485" s="913"/>
      <c r="F485" s="850"/>
      <c r="G485" s="845"/>
      <c r="H485" s="33">
        <f>H482+H484</f>
        <v>7.1</v>
      </c>
      <c r="I485" s="33">
        <f t="shared" ref="I485:Q485" si="45">I482+I484</f>
        <v>2.35</v>
      </c>
      <c r="J485" s="25"/>
      <c r="K485" s="845"/>
      <c r="L485" s="33">
        <f t="shared" si="45"/>
        <v>11.42</v>
      </c>
      <c r="M485" s="33">
        <f t="shared" si="45"/>
        <v>2.79</v>
      </c>
      <c r="N485" s="26"/>
      <c r="O485" s="882"/>
      <c r="P485" s="33">
        <f t="shared" si="45"/>
        <v>12.45</v>
      </c>
      <c r="Q485" s="33">
        <f t="shared" si="45"/>
        <v>2.95</v>
      </c>
      <c r="R485" s="26"/>
    </row>
    <row r="486" spans="1:22" ht="17.25" customHeight="1">
      <c r="A486" s="1183"/>
      <c r="B486" s="23" t="s">
        <v>70</v>
      </c>
      <c r="C486" s="917">
        <v>2</v>
      </c>
      <c r="D486" s="879"/>
      <c r="E486" s="913"/>
      <c r="F486" s="850"/>
      <c r="G486" s="845">
        <v>66</v>
      </c>
      <c r="H486" s="53">
        <v>3.89</v>
      </c>
      <c r="I486" s="53">
        <v>1.31</v>
      </c>
      <c r="J486" s="25">
        <v>36.200000000000003</v>
      </c>
      <c r="K486" s="52">
        <v>105</v>
      </c>
      <c r="L486" s="53">
        <v>6.15</v>
      </c>
      <c r="M486" s="53">
        <v>1.53</v>
      </c>
      <c r="N486" s="26">
        <v>36.200000000000003</v>
      </c>
      <c r="O486" s="54">
        <v>114</v>
      </c>
      <c r="P486" s="53">
        <v>6.65</v>
      </c>
      <c r="Q486" s="53">
        <v>1.61</v>
      </c>
      <c r="R486" s="26">
        <v>36.1</v>
      </c>
    </row>
    <row r="487" spans="1:22" ht="17.25" customHeight="1" thickBot="1">
      <c r="A487" s="1184"/>
      <c r="B487" s="794" t="s">
        <v>71</v>
      </c>
      <c r="C487" s="918">
        <v>1</v>
      </c>
      <c r="D487" s="914"/>
      <c r="E487" s="915"/>
      <c r="F487" s="916"/>
      <c r="G487" s="873">
        <v>55</v>
      </c>
      <c r="H487" s="53">
        <v>3.21</v>
      </c>
      <c r="I487" s="53">
        <v>1.04</v>
      </c>
      <c r="J487" s="41">
        <v>36.299999999999997</v>
      </c>
      <c r="K487" s="52">
        <v>90</v>
      </c>
      <c r="L487" s="53">
        <v>5.27</v>
      </c>
      <c r="M487" s="53">
        <v>1.26</v>
      </c>
      <c r="N487" s="42">
        <v>36.1</v>
      </c>
      <c r="O487" s="54">
        <v>99</v>
      </c>
      <c r="P487" s="53">
        <v>5.8</v>
      </c>
      <c r="Q487" s="53">
        <v>1.34</v>
      </c>
      <c r="R487" s="42">
        <v>36</v>
      </c>
    </row>
    <row r="488" spans="1:22" ht="17.25" customHeight="1">
      <c r="A488" s="1182">
        <v>338</v>
      </c>
      <c r="B488" s="1185" t="s">
        <v>21</v>
      </c>
      <c r="C488" s="1187">
        <v>16</v>
      </c>
      <c r="D488" s="876">
        <v>35</v>
      </c>
      <c r="E488" s="909" t="s">
        <v>58</v>
      </c>
      <c r="F488" s="75" t="s">
        <v>23</v>
      </c>
      <c r="G488" s="46">
        <v>51</v>
      </c>
      <c r="H488" s="47">
        <v>3.05</v>
      </c>
      <c r="I488" s="47">
        <v>0.8</v>
      </c>
      <c r="J488" s="17">
        <v>37.200000000000003</v>
      </c>
      <c r="K488" s="46">
        <v>80</v>
      </c>
      <c r="L488" s="47">
        <v>4.71</v>
      </c>
      <c r="M488" s="47">
        <v>1.08</v>
      </c>
      <c r="N488" s="38">
        <v>36.5</v>
      </c>
      <c r="O488" s="48">
        <v>87</v>
      </c>
      <c r="P488" s="47">
        <v>5.16</v>
      </c>
      <c r="Q488" s="47">
        <v>1.1100000000000001</v>
      </c>
      <c r="R488" s="38">
        <v>36.5</v>
      </c>
    </row>
    <row r="489" spans="1:22" ht="17.25" customHeight="1">
      <c r="A489" s="1183"/>
      <c r="B489" s="1186"/>
      <c r="C489" s="1188"/>
      <c r="D489" s="877">
        <v>6</v>
      </c>
      <c r="E489" s="904"/>
      <c r="F489" s="77"/>
      <c r="G489" s="52">
        <v>305</v>
      </c>
      <c r="H489" s="53">
        <v>3.05</v>
      </c>
      <c r="I489" s="53">
        <v>0.8</v>
      </c>
      <c r="J489" s="6">
        <v>6.2</v>
      </c>
      <c r="K489" s="52">
        <v>471</v>
      </c>
      <c r="L489" s="53">
        <v>4.71</v>
      </c>
      <c r="M489" s="53">
        <v>1.08</v>
      </c>
      <c r="N489" s="19">
        <v>6.1</v>
      </c>
      <c r="O489" s="54">
        <v>516</v>
      </c>
      <c r="P489" s="53">
        <v>5.16</v>
      </c>
      <c r="Q489" s="53">
        <v>1.1100000000000001</v>
      </c>
      <c r="R489" s="19">
        <v>6.1</v>
      </c>
    </row>
    <row r="490" spans="1:22" ht="17.25" customHeight="1">
      <c r="A490" s="1183"/>
      <c r="B490" s="1186" t="s">
        <v>24</v>
      </c>
      <c r="C490" s="1189">
        <v>16</v>
      </c>
      <c r="D490" s="877">
        <v>35</v>
      </c>
      <c r="E490" s="904" t="s">
        <v>235</v>
      </c>
      <c r="F490" s="77" t="s">
        <v>26</v>
      </c>
      <c r="G490" s="52">
        <v>50</v>
      </c>
      <c r="H490" s="53">
        <v>2.97</v>
      </c>
      <c r="I490" s="53">
        <v>0.64</v>
      </c>
      <c r="J490" s="6">
        <v>36.799999999999997</v>
      </c>
      <c r="K490" s="52">
        <v>81</v>
      </c>
      <c r="L490" s="53">
        <v>4.78</v>
      </c>
      <c r="M490" s="53">
        <v>0.83</v>
      </c>
      <c r="N490" s="19">
        <v>36</v>
      </c>
      <c r="O490" s="54">
        <v>89</v>
      </c>
      <c r="P490" s="53">
        <v>5.25</v>
      </c>
      <c r="Q490" s="53">
        <v>0.86</v>
      </c>
      <c r="R490" s="19">
        <v>36</v>
      </c>
    </row>
    <row r="491" spans="1:22" ht="17.25" customHeight="1">
      <c r="A491" s="1183"/>
      <c r="B491" s="1186"/>
      <c r="C491" s="1188"/>
      <c r="D491" s="877">
        <v>6</v>
      </c>
      <c r="E491" s="904"/>
      <c r="F491" s="77"/>
      <c r="G491" s="52">
        <v>297</v>
      </c>
      <c r="H491" s="53">
        <v>2.97</v>
      </c>
      <c r="I491" s="53">
        <v>0.64</v>
      </c>
      <c r="J491" s="6">
        <v>6.2</v>
      </c>
      <c r="K491" s="52">
        <v>478</v>
      </c>
      <c r="L491" s="53">
        <v>4.78</v>
      </c>
      <c r="M491" s="53">
        <v>0.83</v>
      </c>
      <c r="N491" s="19">
        <v>6.1</v>
      </c>
      <c r="O491" s="54">
        <v>525</v>
      </c>
      <c r="P491" s="53">
        <v>5.25</v>
      </c>
      <c r="Q491" s="53">
        <v>0.86</v>
      </c>
      <c r="R491" s="19">
        <v>6.1</v>
      </c>
    </row>
    <row r="492" spans="1:22" ht="17.25" customHeight="1">
      <c r="A492" s="1183"/>
      <c r="B492" s="23" t="s">
        <v>37</v>
      </c>
      <c r="C492" s="775"/>
      <c r="D492" s="879"/>
      <c r="E492" s="913"/>
      <c r="F492" s="850"/>
      <c r="G492" s="845"/>
      <c r="H492" s="33">
        <f>H489+H491</f>
        <v>6.02</v>
      </c>
      <c r="I492" s="33">
        <f t="shared" ref="I492:Q492" si="46">I489+I491</f>
        <v>1.44</v>
      </c>
      <c r="J492" s="25"/>
      <c r="K492" s="845"/>
      <c r="L492" s="33">
        <f t="shared" si="46"/>
        <v>9.49</v>
      </c>
      <c r="M492" s="33">
        <f t="shared" si="46"/>
        <v>1.9100000000000001</v>
      </c>
      <c r="N492" s="26"/>
      <c r="O492" s="882"/>
      <c r="P492" s="33">
        <f t="shared" si="46"/>
        <v>10.41</v>
      </c>
      <c r="Q492" s="33">
        <f t="shared" si="46"/>
        <v>1.9700000000000002</v>
      </c>
      <c r="R492" s="26"/>
    </row>
    <row r="493" spans="1:22" ht="17.25" customHeight="1">
      <c r="A493" s="1183"/>
      <c r="B493" s="836" t="s">
        <v>92</v>
      </c>
      <c r="C493" s="917">
        <v>2</v>
      </c>
      <c r="D493" s="879"/>
      <c r="E493" s="913"/>
      <c r="F493" s="850"/>
      <c r="G493" s="845">
        <v>50</v>
      </c>
      <c r="H493" s="53">
        <v>2.97</v>
      </c>
      <c r="I493" s="53">
        <v>0.64</v>
      </c>
      <c r="J493" s="25">
        <v>36.799999999999997</v>
      </c>
      <c r="K493" s="52">
        <v>81</v>
      </c>
      <c r="L493" s="53">
        <v>4.78</v>
      </c>
      <c r="M493" s="53">
        <v>0.83</v>
      </c>
      <c r="N493" s="26">
        <v>36</v>
      </c>
      <c r="O493" s="54">
        <v>89</v>
      </c>
      <c r="P493" s="53">
        <v>5.25</v>
      </c>
      <c r="Q493" s="53">
        <v>0.86</v>
      </c>
      <c r="R493" s="26">
        <v>36</v>
      </c>
    </row>
    <row r="494" spans="1:22" ht="17.25" customHeight="1" thickBot="1">
      <c r="A494" s="1184"/>
      <c r="B494" s="794" t="s">
        <v>88</v>
      </c>
      <c r="C494" s="918">
        <v>1</v>
      </c>
      <c r="D494" s="914"/>
      <c r="E494" s="915"/>
      <c r="F494" s="916"/>
      <c r="G494" s="873">
        <v>51</v>
      </c>
      <c r="H494" s="53">
        <v>3.05</v>
      </c>
      <c r="I494" s="53">
        <v>0.8</v>
      </c>
      <c r="J494" s="41">
        <v>37.200000000000003</v>
      </c>
      <c r="K494" s="52">
        <v>80</v>
      </c>
      <c r="L494" s="53">
        <v>4.71</v>
      </c>
      <c r="M494" s="53">
        <v>1.08</v>
      </c>
      <c r="N494" s="42">
        <v>36.5</v>
      </c>
      <c r="O494" s="54">
        <v>87</v>
      </c>
      <c r="P494" s="53">
        <v>5.16</v>
      </c>
      <c r="Q494" s="53">
        <v>1.1100000000000001</v>
      </c>
      <c r="R494" s="42">
        <v>36.5</v>
      </c>
    </row>
    <row r="495" spans="1:22" ht="17.25" customHeight="1">
      <c r="A495" s="1182">
        <v>340</v>
      </c>
      <c r="B495" s="1185" t="s">
        <v>21</v>
      </c>
      <c r="C495" s="1187">
        <v>10</v>
      </c>
      <c r="D495" s="876">
        <v>35</v>
      </c>
      <c r="E495" s="909" t="s">
        <v>27</v>
      </c>
      <c r="F495" s="75" t="s">
        <v>144</v>
      </c>
      <c r="G495" s="46">
        <v>3</v>
      </c>
      <c r="H495" s="47">
        <v>0.21</v>
      </c>
      <c r="I495" s="47">
        <v>0.01</v>
      </c>
      <c r="J495" s="17">
        <v>37</v>
      </c>
      <c r="K495" s="46">
        <v>3</v>
      </c>
      <c r="L495" s="47">
        <v>0.21</v>
      </c>
      <c r="M495" s="47">
        <v>0.02</v>
      </c>
      <c r="N495" s="38">
        <v>37</v>
      </c>
      <c r="O495" s="48">
        <v>3</v>
      </c>
      <c r="P495" s="47">
        <v>0.22</v>
      </c>
      <c r="Q495" s="47">
        <v>0.01</v>
      </c>
      <c r="R495" s="38">
        <v>37</v>
      </c>
      <c r="S495" s="867"/>
      <c r="T495" s="867"/>
      <c r="U495" s="867"/>
      <c r="V495" s="868"/>
    </row>
    <row r="496" spans="1:22" ht="17.25" customHeight="1">
      <c r="A496" s="1183"/>
      <c r="B496" s="1186"/>
      <c r="C496" s="1188"/>
      <c r="D496" s="877">
        <v>6</v>
      </c>
      <c r="E496" s="904"/>
      <c r="F496" s="77"/>
      <c r="G496" s="52">
        <v>21</v>
      </c>
      <c r="H496" s="53">
        <v>0.21</v>
      </c>
      <c r="I496" s="53">
        <v>0.01</v>
      </c>
      <c r="J496" s="6">
        <v>6.1</v>
      </c>
      <c r="K496" s="52">
        <v>21</v>
      </c>
      <c r="L496" s="53">
        <v>0.21</v>
      </c>
      <c r="M496" s="53">
        <v>0.02</v>
      </c>
      <c r="N496" s="19">
        <v>6.1</v>
      </c>
      <c r="O496" s="54">
        <v>22</v>
      </c>
      <c r="P496" s="53">
        <v>0.22</v>
      </c>
      <c r="Q496" s="53">
        <v>0.01</v>
      </c>
      <c r="R496" s="19">
        <v>6.2</v>
      </c>
      <c r="S496" s="865"/>
      <c r="T496" s="865"/>
      <c r="U496" s="865"/>
      <c r="V496" s="890"/>
    </row>
    <row r="497" spans="1:22" ht="17.25" customHeight="1">
      <c r="A497" s="1183"/>
      <c r="B497" s="1186" t="s">
        <v>24</v>
      </c>
      <c r="C497" s="1189">
        <v>10</v>
      </c>
      <c r="D497" s="877">
        <v>35</v>
      </c>
      <c r="E497" s="904" t="s">
        <v>27</v>
      </c>
      <c r="F497" s="77" t="s">
        <v>144</v>
      </c>
      <c r="G497" s="52">
        <v>9</v>
      </c>
      <c r="H497" s="53">
        <v>0.54</v>
      </c>
      <c r="I497" s="53">
        <v>0.19</v>
      </c>
      <c r="J497" s="6">
        <v>36</v>
      </c>
      <c r="K497" s="52">
        <v>17</v>
      </c>
      <c r="L497" s="53">
        <v>1.05</v>
      </c>
      <c r="M497" s="53">
        <v>0.46</v>
      </c>
      <c r="N497" s="19">
        <v>36</v>
      </c>
      <c r="O497" s="54">
        <v>12</v>
      </c>
      <c r="P497" s="53">
        <v>0.75</v>
      </c>
      <c r="Q497" s="53">
        <v>0.33</v>
      </c>
      <c r="R497" s="19">
        <v>36</v>
      </c>
      <c r="S497" s="865"/>
      <c r="T497" s="865"/>
      <c r="U497" s="865"/>
      <c r="V497" s="890"/>
    </row>
    <row r="498" spans="1:22" ht="17.25" customHeight="1">
      <c r="A498" s="1183"/>
      <c r="B498" s="1196"/>
      <c r="C498" s="1190"/>
      <c r="D498" s="877">
        <v>6</v>
      </c>
      <c r="E498" s="904"/>
      <c r="F498" s="77"/>
      <c r="G498" s="52">
        <v>54</v>
      </c>
      <c r="H498" s="53">
        <v>0.54</v>
      </c>
      <c r="I498" s="53">
        <v>0.19</v>
      </c>
      <c r="J498" s="6">
        <v>6.3</v>
      </c>
      <c r="K498" s="52">
        <v>105</v>
      </c>
      <c r="L498" s="53">
        <v>1.05</v>
      </c>
      <c r="M498" s="53">
        <v>0.46</v>
      </c>
      <c r="N498" s="19">
        <v>6.2</v>
      </c>
      <c r="O498" s="54">
        <v>75</v>
      </c>
      <c r="P498" s="53">
        <v>0.75</v>
      </c>
      <c r="Q498" s="53">
        <v>0.33</v>
      </c>
      <c r="R498" s="19">
        <v>6.2</v>
      </c>
      <c r="S498" s="865"/>
      <c r="T498" s="865"/>
      <c r="U498" s="865"/>
      <c r="V498" s="890"/>
    </row>
    <row r="499" spans="1:22" ht="17.25" customHeight="1">
      <c r="A499" s="1183"/>
      <c r="B499" s="23" t="s">
        <v>37</v>
      </c>
      <c r="C499" s="894"/>
      <c r="D499" s="879"/>
      <c r="E499" s="913"/>
      <c r="F499" s="850"/>
      <c r="G499" s="883"/>
      <c r="H499" s="824">
        <f>H496+H498</f>
        <v>0.75</v>
      </c>
      <c r="I499" s="824">
        <f t="shared" ref="I499:Q499" si="47">I496+I498</f>
        <v>0.2</v>
      </c>
      <c r="J499" s="14"/>
      <c r="K499" s="883"/>
      <c r="L499" s="824">
        <f t="shared" si="47"/>
        <v>1.26</v>
      </c>
      <c r="M499" s="824">
        <f t="shared" si="47"/>
        <v>0.48000000000000004</v>
      </c>
      <c r="N499" s="39"/>
      <c r="O499" s="884"/>
      <c r="P499" s="824">
        <f t="shared" si="47"/>
        <v>0.97</v>
      </c>
      <c r="Q499" s="824">
        <f t="shared" si="47"/>
        <v>0.34</v>
      </c>
      <c r="R499" s="39"/>
      <c r="S499" s="865"/>
      <c r="T499" s="865"/>
      <c r="U499" s="865"/>
      <c r="V499" s="865"/>
    </row>
    <row r="500" spans="1:22" ht="17.25" customHeight="1">
      <c r="A500" s="1194"/>
      <c r="B500" s="23" t="s">
        <v>237</v>
      </c>
      <c r="C500" s="905">
        <v>1</v>
      </c>
      <c r="D500" s="879"/>
      <c r="E500" s="913"/>
      <c r="F500" s="850"/>
      <c r="G500" s="52">
        <v>3</v>
      </c>
      <c r="H500" s="53">
        <v>0.21</v>
      </c>
      <c r="I500" s="53">
        <v>0.01</v>
      </c>
      <c r="J500" s="6">
        <v>37</v>
      </c>
      <c r="K500" s="52">
        <v>3</v>
      </c>
      <c r="L500" s="53">
        <v>0.21</v>
      </c>
      <c r="M500" s="53">
        <v>0.02</v>
      </c>
      <c r="N500" s="19">
        <v>37</v>
      </c>
      <c r="O500" s="54">
        <v>3</v>
      </c>
      <c r="P500" s="53">
        <v>0.22</v>
      </c>
      <c r="Q500" s="53">
        <v>0.01</v>
      </c>
      <c r="R500" s="19">
        <v>37</v>
      </c>
      <c r="S500" s="865"/>
      <c r="T500" s="865"/>
      <c r="U500" s="865"/>
      <c r="V500" s="865"/>
    </row>
    <row r="501" spans="1:22" ht="17.25" customHeight="1" thickBot="1">
      <c r="A501" s="1195"/>
      <c r="B501" s="30" t="s">
        <v>238</v>
      </c>
      <c r="C501" s="906">
        <v>2</v>
      </c>
      <c r="D501" s="914"/>
      <c r="E501" s="915"/>
      <c r="F501" s="916"/>
      <c r="G501" s="52">
        <v>9</v>
      </c>
      <c r="H501" s="53">
        <v>0.54</v>
      </c>
      <c r="I501" s="53">
        <v>0.19</v>
      </c>
      <c r="J501" s="6">
        <v>36</v>
      </c>
      <c r="K501" s="52">
        <v>17</v>
      </c>
      <c r="L501" s="53">
        <v>1.05</v>
      </c>
      <c r="M501" s="53">
        <v>0.46</v>
      </c>
      <c r="N501" s="19">
        <v>36</v>
      </c>
      <c r="O501" s="54">
        <v>12</v>
      </c>
      <c r="P501" s="53">
        <v>0.75</v>
      </c>
      <c r="Q501" s="53">
        <v>0.33</v>
      </c>
      <c r="R501" s="19">
        <v>36</v>
      </c>
      <c r="S501" s="865"/>
      <c r="T501" s="865"/>
      <c r="U501" s="865"/>
      <c r="V501" s="865"/>
    </row>
    <row r="502" spans="1:22" ht="17.25" customHeight="1">
      <c r="A502" s="1182">
        <v>341</v>
      </c>
      <c r="B502" s="1185" t="s">
        <v>21</v>
      </c>
      <c r="C502" s="1187">
        <v>16</v>
      </c>
      <c r="D502" s="876">
        <v>35</v>
      </c>
      <c r="E502" s="909" t="s">
        <v>22</v>
      </c>
      <c r="F502" s="75" t="s">
        <v>81</v>
      </c>
      <c r="G502" s="46">
        <v>59</v>
      </c>
      <c r="H502" s="47">
        <v>3.62</v>
      </c>
      <c r="I502" s="47">
        <v>1.4</v>
      </c>
      <c r="J502" s="17">
        <v>38.5</v>
      </c>
      <c r="K502" s="46">
        <v>103</v>
      </c>
      <c r="L502" s="47">
        <v>6.28</v>
      </c>
      <c r="M502" s="47">
        <v>1.79</v>
      </c>
      <c r="N502" s="38">
        <v>37.5</v>
      </c>
      <c r="O502" s="48">
        <v>106</v>
      </c>
      <c r="P502" s="47">
        <v>6.44</v>
      </c>
      <c r="Q502" s="47">
        <v>1.73</v>
      </c>
      <c r="R502" s="38">
        <v>37.5</v>
      </c>
    </row>
    <row r="503" spans="1:22" ht="17.25" customHeight="1">
      <c r="A503" s="1183"/>
      <c r="B503" s="1186"/>
      <c r="C503" s="1188"/>
      <c r="D503" s="877">
        <v>6</v>
      </c>
      <c r="E503" s="904"/>
      <c r="F503" s="77"/>
      <c r="G503" s="52">
        <v>362</v>
      </c>
      <c r="H503" s="53">
        <v>3.62</v>
      </c>
      <c r="I503" s="53">
        <v>1.4</v>
      </c>
      <c r="J503" s="6">
        <v>6.3</v>
      </c>
      <c r="K503" s="52">
        <v>628</v>
      </c>
      <c r="L503" s="53">
        <v>6.28</v>
      </c>
      <c r="M503" s="53">
        <v>1.79</v>
      </c>
      <c r="N503" s="19">
        <v>6</v>
      </c>
      <c r="O503" s="54">
        <v>644</v>
      </c>
      <c r="P503" s="53">
        <v>6.44</v>
      </c>
      <c r="Q503" s="53">
        <v>1.73</v>
      </c>
      <c r="R503" s="19">
        <v>6.1</v>
      </c>
    </row>
    <row r="504" spans="1:22" ht="17.25" customHeight="1">
      <c r="A504" s="1183"/>
      <c r="B504" s="1186" t="s">
        <v>24</v>
      </c>
      <c r="C504" s="1189">
        <v>16</v>
      </c>
      <c r="D504" s="877">
        <v>35</v>
      </c>
      <c r="E504" s="904" t="s">
        <v>27</v>
      </c>
      <c r="F504" s="77" t="s">
        <v>28</v>
      </c>
      <c r="G504" s="52">
        <v>48</v>
      </c>
      <c r="H504" s="53">
        <v>2.91</v>
      </c>
      <c r="I504" s="53">
        <v>1</v>
      </c>
      <c r="J504" s="6">
        <v>37</v>
      </c>
      <c r="K504" s="52">
        <v>92</v>
      </c>
      <c r="L504" s="53">
        <v>5.61</v>
      </c>
      <c r="M504" s="53">
        <v>1.47</v>
      </c>
      <c r="N504" s="19">
        <v>37.5</v>
      </c>
      <c r="O504" s="54">
        <v>94</v>
      </c>
      <c r="P504" s="53">
        <v>5.68</v>
      </c>
      <c r="Q504" s="53">
        <v>1.47</v>
      </c>
      <c r="R504" s="19">
        <v>37.5</v>
      </c>
    </row>
    <row r="505" spans="1:22" ht="17.25" customHeight="1">
      <c r="A505" s="1183"/>
      <c r="B505" s="1186"/>
      <c r="C505" s="1188"/>
      <c r="D505" s="877">
        <v>6</v>
      </c>
      <c r="E505" s="904"/>
      <c r="F505" s="77"/>
      <c r="G505" s="52">
        <v>291</v>
      </c>
      <c r="H505" s="53">
        <v>2.91</v>
      </c>
      <c r="I505" s="53">
        <v>1</v>
      </c>
      <c r="J505" s="6">
        <v>6.2</v>
      </c>
      <c r="K505" s="52">
        <v>561</v>
      </c>
      <c r="L505" s="53">
        <v>5.61</v>
      </c>
      <c r="M505" s="53">
        <v>1.47</v>
      </c>
      <c r="N505" s="19">
        <v>6.2</v>
      </c>
      <c r="O505" s="54">
        <v>568</v>
      </c>
      <c r="P505" s="53">
        <v>5.68</v>
      </c>
      <c r="Q505" s="53">
        <v>1.47</v>
      </c>
      <c r="R505" s="19">
        <v>6.2</v>
      </c>
    </row>
    <row r="506" spans="1:22" ht="17.25" customHeight="1">
      <c r="A506" s="1183"/>
      <c r="B506" s="23" t="s">
        <v>37</v>
      </c>
      <c r="C506" s="775"/>
      <c r="D506" s="879"/>
      <c r="E506" s="913"/>
      <c r="F506" s="850"/>
      <c r="G506" s="845"/>
      <c r="H506" s="33">
        <f>H503+H505</f>
        <v>6.53</v>
      </c>
      <c r="I506" s="33">
        <f t="shared" ref="I506:Q506" si="48">I503+I505</f>
        <v>2.4</v>
      </c>
      <c r="J506" s="25"/>
      <c r="K506" s="845"/>
      <c r="L506" s="33">
        <f t="shared" si="48"/>
        <v>11.89</v>
      </c>
      <c r="M506" s="33">
        <f t="shared" si="48"/>
        <v>3.26</v>
      </c>
      <c r="N506" s="26"/>
      <c r="O506" s="882"/>
      <c r="P506" s="33">
        <f t="shared" si="48"/>
        <v>12.120000000000001</v>
      </c>
      <c r="Q506" s="33">
        <f t="shared" si="48"/>
        <v>3.2</v>
      </c>
      <c r="R506" s="26"/>
    </row>
    <row r="507" spans="1:22" ht="17.25" customHeight="1">
      <c r="A507" s="1183"/>
      <c r="B507" s="836" t="s">
        <v>239</v>
      </c>
      <c r="C507" s="917">
        <v>1</v>
      </c>
      <c r="D507" s="879"/>
      <c r="E507" s="913"/>
      <c r="F507" s="850"/>
      <c r="G507" s="845">
        <v>59</v>
      </c>
      <c r="H507" s="53">
        <v>3.62</v>
      </c>
      <c r="I507" s="33">
        <v>1.4</v>
      </c>
      <c r="J507" s="25">
        <v>38.5</v>
      </c>
      <c r="K507" s="845">
        <v>103</v>
      </c>
      <c r="L507" s="53">
        <v>6.28</v>
      </c>
      <c r="M507" s="33">
        <v>1.79</v>
      </c>
      <c r="N507" s="26">
        <v>37.5</v>
      </c>
      <c r="O507" s="882">
        <v>106</v>
      </c>
      <c r="P507" s="53">
        <v>6.44</v>
      </c>
      <c r="Q507" s="33">
        <v>1.73</v>
      </c>
      <c r="R507" s="26">
        <v>37.5</v>
      </c>
    </row>
    <row r="508" spans="1:22" ht="17.25" customHeight="1" thickBot="1">
      <c r="A508" s="1184"/>
      <c r="B508" s="794" t="s">
        <v>240</v>
      </c>
      <c r="C508" s="918">
        <v>2</v>
      </c>
      <c r="D508" s="914"/>
      <c r="E508" s="915"/>
      <c r="F508" s="916"/>
      <c r="G508" s="873">
        <v>48</v>
      </c>
      <c r="H508" s="53">
        <v>2.91</v>
      </c>
      <c r="I508" s="874">
        <v>1</v>
      </c>
      <c r="J508" s="41">
        <v>37</v>
      </c>
      <c r="K508" s="873">
        <v>92</v>
      </c>
      <c r="L508" s="53">
        <v>5.61</v>
      </c>
      <c r="M508" s="874">
        <v>1.47</v>
      </c>
      <c r="N508" s="42">
        <v>37.5</v>
      </c>
      <c r="O508" s="875">
        <v>94</v>
      </c>
      <c r="P508" s="53">
        <v>5.68</v>
      </c>
      <c r="Q508" s="874">
        <v>1.47</v>
      </c>
      <c r="R508" s="42">
        <v>37.5</v>
      </c>
    </row>
    <row r="509" spans="1:22" ht="17.25" customHeight="1">
      <c r="A509" s="1182">
        <v>342</v>
      </c>
      <c r="B509" s="1185" t="s">
        <v>21</v>
      </c>
      <c r="C509" s="1187">
        <v>2.5</v>
      </c>
      <c r="D509" s="876">
        <v>35</v>
      </c>
      <c r="E509" s="909" t="s">
        <v>141</v>
      </c>
      <c r="F509" s="75" t="s">
        <v>13</v>
      </c>
      <c r="G509" s="46">
        <v>10</v>
      </c>
      <c r="H509" s="47">
        <v>0.65</v>
      </c>
      <c r="I509" s="47">
        <v>0.01</v>
      </c>
      <c r="J509" s="17">
        <v>37</v>
      </c>
      <c r="K509" s="46">
        <v>12</v>
      </c>
      <c r="L509" s="47">
        <v>0.77</v>
      </c>
      <c r="M509" s="47">
        <v>0.03</v>
      </c>
      <c r="N509" s="38">
        <v>37</v>
      </c>
      <c r="O509" s="48">
        <v>10</v>
      </c>
      <c r="P509" s="47">
        <v>0.65</v>
      </c>
      <c r="Q509" s="47">
        <v>0.01</v>
      </c>
      <c r="R509" s="38">
        <v>37</v>
      </c>
    </row>
    <row r="510" spans="1:22" ht="17.25" customHeight="1">
      <c r="A510" s="1183"/>
      <c r="B510" s="1186"/>
      <c r="C510" s="1188"/>
      <c r="D510" s="877">
        <v>10</v>
      </c>
      <c r="E510" s="904"/>
      <c r="F510" s="77"/>
      <c r="G510" s="52">
        <v>36</v>
      </c>
      <c r="H510" s="53">
        <v>0.65</v>
      </c>
      <c r="I510" s="53">
        <v>0.01</v>
      </c>
      <c r="J510" s="6">
        <v>10.5</v>
      </c>
      <c r="K510" s="52">
        <v>43</v>
      </c>
      <c r="L510" s="53">
        <v>0.77</v>
      </c>
      <c r="M510" s="53">
        <v>0.03</v>
      </c>
      <c r="N510" s="19">
        <v>10.5</v>
      </c>
      <c r="O510" s="54">
        <v>36</v>
      </c>
      <c r="P510" s="53">
        <v>0.65</v>
      </c>
      <c r="Q510" s="53">
        <v>0.01</v>
      </c>
      <c r="R510" s="19">
        <v>10.5</v>
      </c>
    </row>
    <row r="511" spans="1:22" ht="17.25" customHeight="1">
      <c r="A511" s="1183"/>
      <c r="B511" s="1186" t="s">
        <v>24</v>
      </c>
      <c r="C511" s="1189">
        <v>2.5</v>
      </c>
      <c r="D511" s="877">
        <v>35</v>
      </c>
      <c r="E511" s="904" t="s">
        <v>117</v>
      </c>
      <c r="F511" s="77" t="s">
        <v>80</v>
      </c>
      <c r="G511" s="52">
        <v>5</v>
      </c>
      <c r="H511" s="53">
        <v>0.31</v>
      </c>
      <c r="I511" s="53">
        <v>0.01</v>
      </c>
      <c r="J511" s="6">
        <v>36.5</v>
      </c>
      <c r="K511" s="52">
        <v>6</v>
      </c>
      <c r="L511" s="53">
        <v>0.37</v>
      </c>
      <c r="M511" s="53">
        <v>0.05</v>
      </c>
      <c r="N511" s="19">
        <v>36.5</v>
      </c>
      <c r="O511" s="54">
        <v>5</v>
      </c>
      <c r="P511" s="53">
        <v>0.32</v>
      </c>
      <c r="Q511" s="53">
        <v>0</v>
      </c>
      <c r="R511" s="19">
        <v>36.5</v>
      </c>
    </row>
    <row r="512" spans="1:22" ht="17.25" customHeight="1">
      <c r="A512" s="1183"/>
      <c r="B512" s="1186"/>
      <c r="C512" s="1188"/>
      <c r="D512" s="877">
        <v>10</v>
      </c>
      <c r="E512" s="904"/>
      <c r="F512" s="77"/>
      <c r="G512" s="52">
        <v>17</v>
      </c>
      <c r="H512" s="53">
        <v>0.31</v>
      </c>
      <c r="I512" s="53">
        <v>0.01</v>
      </c>
      <c r="J512" s="6">
        <v>10.3</v>
      </c>
      <c r="K512" s="52">
        <v>21</v>
      </c>
      <c r="L512" s="53">
        <v>0.37</v>
      </c>
      <c r="M512" s="53">
        <v>0.05</v>
      </c>
      <c r="N512" s="19">
        <v>10.3</v>
      </c>
      <c r="O512" s="54">
        <v>18</v>
      </c>
      <c r="P512" s="53">
        <v>0.32</v>
      </c>
      <c r="Q512" s="53">
        <v>0</v>
      </c>
      <c r="R512" s="19">
        <v>10.3</v>
      </c>
    </row>
    <row r="513" spans="1:18" ht="17.25" customHeight="1">
      <c r="A513" s="1183"/>
      <c r="B513" s="23" t="s">
        <v>37</v>
      </c>
      <c r="C513" s="924"/>
      <c r="D513" s="877"/>
      <c r="E513" s="904"/>
      <c r="F513" s="77"/>
      <c r="G513" s="52"/>
      <c r="H513" s="53">
        <f>H510+H512</f>
        <v>0.96</v>
      </c>
      <c r="I513" s="53">
        <f t="shared" ref="I513:Q513" si="49">I510+I512</f>
        <v>0.02</v>
      </c>
      <c r="J513" s="6"/>
      <c r="K513" s="52"/>
      <c r="L513" s="53">
        <f t="shared" si="49"/>
        <v>1.1400000000000001</v>
      </c>
      <c r="M513" s="53">
        <f t="shared" si="49"/>
        <v>0.08</v>
      </c>
      <c r="N513" s="19"/>
      <c r="O513" s="54"/>
      <c r="P513" s="53">
        <f t="shared" si="49"/>
        <v>0.97</v>
      </c>
      <c r="Q513" s="53">
        <f t="shared" si="49"/>
        <v>0.01</v>
      </c>
      <c r="R513" s="19"/>
    </row>
    <row r="514" spans="1:18" ht="17.25" customHeight="1">
      <c r="A514" s="1183"/>
      <c r="B514" s="1186" t="s">
        <v>43</v>
      </c>
      <c r="C514" s="1189">
        <v>4</v>
      </c>
      <c r="D514" s="877">
        <v>35</v>
      </c>
      <c r="E514" s="904" t="s">
        <v>27</v>
      </c>
      <c r="F514" s="77" t="s">
        <v>28</v>
      </c>
      <c r="G514" s="52">
        <v>14</v>
      </c>
      <c r="H514" s="53">
        <v>0.86</v>
      </c>
      <c r="I514" s="53">
        <v>0.56000000000000005</v>
      </c>
      <c r="J514" s="6">
        <v>37</v>
      </c>
      <c r="K514" s="52">
        <v>15</v>
      </c>
      <c r="L514" s="53">
        <v>0.94</v>
      </c>
      <c r="M514" s="53">
        <v>0.57999999999999996</v>
      </c>
      <c r="N514" s="19">
        <v>37</v>
      </c>
      <c r="O514" s="54">
        <v>15</v>
      </c>
      <c r="P514" s="53">
        <v>0.93</v>
      </c>
      <c r="Q514" s="53">
        <v>0.6</v>
      </c>
      <c r="R514" s="19">
        <v>37</v>
      </c>
    </row>
    <row r="515" spans="1:18" ht="17.25" customHeight="1">
      <c r="A515" s="1183"/>
      <c r="B515" s="1186"/>
      <c r="C515" s="1188"/>
      <c r="D515" s="877">
        <v>10</v>
      </c>
      <c r="E515" s="904"/>
      <c r="F515" s="77"/>
      <c r="G515" s="52">
        <v>48</v>
      </c>
      <c r="H515" s="53">
        <v>0.86</v>
      </c>
      <c r="I515" s="53">
        <v>0.56000000000000005</v>
      </c>
      <c r="J515" s="6">
        <v>10.7</v>
      </c>
      <c r="K515" s="52">
        <v>53</v>
      </c>
      <c r="L515" s="53">
        <v>0.94</v>
      </c>
      <c r="M515" s="53">
        <v>0.57999999999999996</v>
      </c>
      <c r="N515" s="19">
        <v>10.7</v>
      </c>
      <c r="O515" s="54">
        <v>52</v>
      </c>
      <c r="P515" s="53">
        <v>0.93</v>
      </c>
      <c r="Q515" s="53">
        <v>0.6</v>
      </c>
      <c r="R515" s="19">
        <v>10.7</v>
      </c>
    </row>
    <row r="516" spans="1:18" ht="17.25" customHeight="1">
      <c r="A516" s="1183"/>
      <c r="B516" s="1186" t="s">
        <v>106</v>
      </c>
      <c r="C516" s="1189">
        <v>4</v>
      </c>
      <c r="D516" s="903">
        <v>35</v>
      </c>
      <c r="E516" s="904" t="s">
        <v>241</v>
      </c>
      <c r="F516" s="77" t="s">
        <v>26</v>
      </c>
      <c r="G516" s="52">
        <v>1</v>
      </c>
      <c r="H516" s="53">
        <v>0.04</v>
      </c>
      <c r="I516" s="53">
        <v>0</v>
      </c>
      <c r="J516" s="6">
        <v>36.5</v>
      </c>
      <c r="K516" s="52">
        <v>1</v>
      </c>
      <c r="L516" s="53">
        <v>0.05</v>
      </c>
      <c r="M516" s="53">
        <v>0</v>
      </c>
      <c r="N516" s="19">
        <v>36.5</v>
      </c>
      <c r="O516" s="54">
        <v>1</v>
      </c>
      <c r="P516" s="53">
        <v>0.04</v>
      </c>
      <c r="Q516" s="53">
        <v>0</v>
      </c>
      <c r="R516" s="19">
        <v>36.5</v>
      </c>
    </row>
    <row r="517" spans="1:18" ht="17.25" customHeight="1">
      <c r="A517" s="1183"/>
      <c r="B517" s="1186"/>
      <c r="C517" s="1188"/>
      <c r="D517" s="903">
        <v>10</v>
      </c>
      <c r="E517" s="904"/>
      <c r="F517" s="77"/>
      <c r="G517" s="52">
        <v>2</v>
      </c>
      <c r="H517" s="53">
        <v>0.04</v>
      </c>
      <c r="I517" s="53">
        <v>0</v>
      </c>
      <c r="J517" s="6">
        <v>11</v>
      </c>
      <c r="K517" s="52">
        <v>2</v>
      </c>
      <c r="L517" s="53">
        <v>0.05</v>
      </c>
      <c r="M517" s="53">
        <v>0</v>
      </c>
      <c r="N517" s="19">
        <v>11</v>
      </c>
      <c r="O517" s="54">
        <v>2</v>
      </c>
      <c r="P517" s="53">
        <v>0.04</v>
      </c>
      <c r="Q517" s="53">
        <v>0</v>
      </c>
      <c r="R517" s="19">
        <v>11</v>
      </c>
    </row>
    <row r="518" spans="1:18" ht="17.25" customHeight="1">
      <c r="A518" s="1183"/>
      <c r="B518" s="23" t="s">
        <v>37</v>
      </c>
      <c r="C518" s="894"/>
      <c r="D518" s="923"/>
      <c r="E518" s="913"/>
      <c r="F518" s="850"/>
      <c r="G518" s="845"/>
      <c r="H518" s="33">
        <f>H515+H517</f>
        <v>0.9</v>
      </c>
      <c r="I518" s="33">
        <f t="shared" ref="I518:Q518" si="50">I515+I517</f>
        <v>0.56000000000000005</v>
      </c>
      <c r="J518" s="25"/>
      <c r="K518" s="845"/>
      <c r="L518" s="33">
        <f t="shared" si="50"/>
        <v>0.99</v>
      </c>
      <c r="M518" s="33">
        <f t="shared" si="50"/>
        <v>0.57999999999999996</v>
      </c>
      <c r="N518" s="26"/>
      <c r="O518" s="882"/>
      <c r="P518" s="33">
        <f t="shared" si="50"/>
        <v>0.97000000000000008</v>
      </c>
      <c r="Q518" s="33">
        <f t="shared" si="50"/>
        <v>0.6</v>
      </c>
      <c r="R518" s="26"/>
    </row>
    <row r="519" spans="1:18" ht="17.25" customHeight="1">
      <c r="A519" s="1183"/>
      <c r="B519" s="23" t="s">
        <v>242</v>
      </c>
      <c r="C519" s="917">
        <v>2</v>
      </c>
      <c r="D519" s="879"/>
      <c r="E519" s="913"/>
      <c r="F519" s="850"/>
      <c r="G519" s="52">
        <v>5</v>
      </c>
      <c r="H519" s="53">
        <v>0.31</v>
      </c>
      <c r="I519" s="53">
        <v>0.01</v>
      </c>
      <c r="J519" s="6">
        <v>36.5</v>
      </c>
      <c r="K519" s="52">
        <v>6</v>
      </c>
      <c r="L519" s="53">
        <v>0.37</v>
      </c>
      <c r="M519" s="53">
        <v>0.05</v>
      </c>
      <c r="N519" s="19">
        <v>36.5</v>
      </c>
      <c r="O519" s="54">
        <v>5</v>
      </c>
      <c r="P519" s="53">
        <v>0.32</v>
      </c>
      <c r="Q519" s="53">
        <v>0</v>
      </c>
      <c r="R519" s="19">
        <v>36.5</v>
      </c>
    </row>
    <row r="520" spans="1:18" ht="17.25" customHeight="1">
      <c r="A520" s="1183"/>
      <c r="B520" s="836" t="s">
        <v>243</v>
      </c>
      <c r="C520" s="905">
        <v>1</v>
      </c>
      <c r="D520" s="879"/>
      <c r="E520" s="913"/>
      <c r="F520" s="850"/>
      <c r="G520" s="52">
        <v>10</v>
      </c>
      <c r="H520" s="53">
        <v>0.65</v>
      </c>
      <c r="I520" s="53">
        <v>0.01</v>
      </c>
      <c r="J520" s="6">
        <v>37</v>
      </c>
      <c r="K520" s="52">
        <v>12</v>
      </c>
      <c r="L520" s="53">
        <v>0.77</v>
      </c>
      <c r="M520" s="53">
        <v>0.03</v>
      </c>
      <c r="N520" s="19">
        <v>37</v>
      </c>
      <c r="O520" s="54">
        <v>10</v>
      </c>
      <c r="P520" s="53">
        <v>0.65</v>
      </c>
      <c r="Q520" s="53">
        <v>0.01</v>
      </c>
      <c r="R520" s="19">
        <v>37</v>
      </c>
    </row>
    <row r="521" spans="1:18" ht="17.25" customHeight="1">
      <c r="A521" s="1183"/>
      <c r="B521" s="836" t="s">
        <v>244</v>
      </c>
      <c r="C521" s="905">
        <v>4</v>
      </c>
      <c r="D521" s="879"/>
      <c r="E521" s="913"/>
      <c r="F521" s="850"/>
      <c r="G521" s="52">
        <v>1</v>
      </c>
      <c r="H521" s="53">
        <v>0.04</v>
      </c>
      <c r="I521" s="53">
        <v>0</v>
      </c>
      <c r="J521" s="6">
        <v>36.5</v>
      </c>
      <c r="K521" s="52">
        <v>1</v>
      </c>
      <c r="L521" s="53">
        <v>0.05</v>
      </c>
      <c r="M521" s="53">
        <v>0</v>
      </c>
      <c r="N521" s="19">
        <v>36.5</v>
      </c>
      <c r="O521" s="54">
        <v>1</v>
      </c>
      <c r="P521" s="53">
        <v>0.04</v>
      </c>
      <c r="Q521" s="53">
        <v>0</v>
      </c>
      <c r="R521" s="19">
        <v>36.5</v>
      </c>
    </row>
    <row r="522" spans="1:18" ht="17.25" customHeight="1" thickBot="1">
      <c r="A522" s="1184"/>
      <c r="B522" s="794" t="s">
        <v>245</v>
      </c>
      <c r="C522" s="918">
        <v>3</v>
      </c>
      <c r="D522" s="914"/>
      <c r="E522" s="915"/>
      <c r="F522" s="916"/>
      <c r="G522" s="52">
        <v>14</v>
      </c>
      <c r="H522" s="53">
        <v>0.86</v>
      </c>
      <c r="I522" s="53">
        <v>0.56000000000000005</v>
      </c>
      <c r="J522" s="6">
        <v>37</v>
      </c>
      <c r="K522" s="52">
        <v>15</v>
      </c>
      <c r="L522" s="53">
        <v>0.94</v>
      </c>
      <c r="M522" s="53">
        <v>0.57999999999999996</v>
      </c>
      <c r="N522" s="19">
        <v>37</v>
      </c>
      <c r="O522" s="54">
        <v>15</v>
      </c>
      <c r="P522" s="53">
        <v>0.93</v>
      </c>
      <c r="Q522" s="53">
        <v>0.6</v>
      </c>
      <c r="R522" s="19">
        <v>37</v>
      </c>
    </row>
    <row r="523" spans="1:18" ht="17.25" customHeight="1">
      <c r="A523" s="1182">
        <v>346</v>
      </c>
      <c r="B523" s="1185" t="s">
        <v>21</v>
      </c>
      <c r="C523" s="1187">
        <v>10</v>
      </c>
      <c r="D523" s="876">
        <v>35</v>
      </c>
      <c r="E523" s="909" t="s">
        <v>159</v>
      </c>
      <c r="F523" s="75" t="s">
        <v>81</v>
      </c>
      <c r="G523" s="46">
        <v>1</v>
      </c>
      <c r="H523" s="47">
        <v>0.01</v>
      </c>
      <c r="I523" s="47">
        <v>0.02</v>
      </c>
      <c r="J523" s="17">
        <v>37</v>
      </c>
      <c r="K523" s="46">
        <v>1</v>
      </c>
      <c r="L523" s="47">
        <v>0.02</v>
      </c>
      <c r="M523" s="47">
        <v>0.01</v>
      </c>
      <c r="N523" s="38">
        <v>37</v>
      </c>
      <c r="O523" s="48">
        <v>1</v>
      </c>
      <c r="P523" s="47">
        <v>0.02</v>
      </c>
      <c r="Q523" s="47">
        <v>0.02</v>
      </c>
      <c r="R523" s="38">
        <v>37</v>
      </c>
    </row>
    <row r="524" spans="1:18" ht="17.25" customHeight="1">
      <c r="A524" s="1183"/>
      <c r="B524" s="1186"/>
      <c r="C524" s="1190"/>
      <c r="D524" s="877">
        <v>6</v>
      </c>
      <c r="E524" s="904"/>
      <c r="F524" s="77"/>
      <c r="G524" s="52">
        <v>1</v>
      </c>
      <c r="H524" s="53">
        <v>0.01</v>
      </c>
      <c r="I524" s="53">
        <v>0.02</v>
      </c>
      <c r="J524" s="6">
        <v>6.1</v>
      </c>
      <c r="K524" s="52">
        <v>2</v>
      </c>
      <c r="L524" s="53">
        <v>0.02</v>
      </c>
      <c r="M524" s="53">
        <v>0.01</v>
      </c>
      <c r="N524" s="19">
        <v>6.1</v>
      </c>
      <c r="O524" s="54">
        <v>2</v>
      </c>
      <c r="P524" s="53">
        <v>0.02</v>
      </c>
      <c r="Q524" s="53">
        <v>0.02</v>
      </c>
      <c r="R524" s="19">
        <v>6</v>
      </c>
    </row>
    <row r="525" spans="1:18" ht="17.25" customHeight="1">
      <c r="A525" s="1183"/>
      <c r="B525" s="1186" t="s">
        <v>24</v>
      </c>
      <c r="C525" s="1189">
        <v>10</v>
      </c>
      <c r="D525" s="903">
        <v>35</v>
      </c>
      <c r="E525" s="904" t="s">
        <v>159</v>
      </c>
      <c r="F525" s="77" t="s">
        <v>81</v>
      </c>
      <c r="G525" s="52">
        <v>4</v>
      </c>
      <c r="H525" s="53">
        <v>0.24</v>
      </c>
      <c r="I525" s="53">
        <v>0.05</v>
      </c>
      <c r="J525" s="6">
        <v>37</v>
      </c>
      <c r="K525" s="52">
        <v>5</v>
      </c>
      <c r="L525" s="53">
        <v>0.32</v>
      </c>
      <c r="M525" s="53">
        <v>0.06</v>
      </c>
      <c r="N525" s="19">
        <v>37.5</v>
      </c>
      <c r="O525" s="54">
        <v>6</v>
      </c>
      <c r="P525" s="53">
        <v>0.35</v>
      </c>
      <c r="Q525" s="53">
        <v>0.08</v>
      </c>
      <c r="R525" s="19">
        <v>37.5</v>
      </c>
    </row>
    <row r="526" spans="1:18" ht="17.25" customHeight="1">
      <c r="A526" s="1183"/>
      <c r="B526" s="1186"/>
      <c r="C526" s="1188"/>
      <c r="D526" s="903">
        <v>6</v>
      </c>
      <c r="E526" s="904"/>
      <c r="F526" s="77"/>
      <c r="G526" s="52">
        <v>24</v>
      </c>
      <c r="H526" s="53">
        <v>0.24</v>
      </c>
      <c r="I526" s="53">
        <v>0.05</v>
      </c>
      <c r="J526" s="6">
        <v>6.3</v>
      </c>
      <c r="K526" s="52">
        <v>32</v>
      </c>
      <c r="L526" s="53">
        <v>0.32</v>
      </c>
      <c r="M526" s="53">
        <v>0.06</v>
      </c>
      <c r="N526" s="19">
        <v>6.2</v>
      </c>
      <c r="O526" s="54">
        <v>35</v>
      </c>
      <c r="P526" s="53">
        <v>0.35</v>
      </c>
      <c r="Q526" s="53">
        <v>0.08</v>
      </c>
      <c r="R526" s="19">
        <v>6.2</v>
      </c>
    </row>
    <row r="527" spans="1:18" ht="17.25" customHeight="1">
      <c r="A527" s="1183"/>
      <c r="B527" s="23" t="s">
        <v>37</v>
      </c>
      <c r="C527" s="775"/>
      <c r="D527" s="923"/>
      <c r="E527" s="913"/>
      <c r="F527" s="850"/>
      <c r="G527" s="883"/>
      <c r="H527" s="824">
        <f>H524+H526</f>
        <v>0.25</v>
      </c>
      <c r="I527" s="824">
        <f t="shared" ref="I527:Q527" si="51">I524+I526</f>
        <v>7.0000000000000007E-2</v>
      </c>
      <c r="J527" s="14"/>
      <c r="K527" s="883"/>
      <c r="L527" s="824">
        <f t="shared" si="51"/>
        <v>0.34</v>
      </c>
      <c r="M527" s="824">
        <f t="shared" si="51"/>
        <v>6.9999999999999993E-2</v>
      </c>
      <c r="N527" s="39"/>
      <c r="O527" s="884"/>
      <c r="P527" s="824">
        <f t="shared" si="51"/>
        <v>0.37</v>
      </c>
      <c r="Q527" s="824">
        <f t="shared" si="51"/>
        <v>0.1</v>
      </c>
      <c r="R527" s="39"/>
    </row>
    <row r="528" spans="1:18" ht="17.25" customHeight="1">
      <c r="A528" s="1183"/>
      <c r="B528" s="836" t="s">
        <v>237</v>
      </c>
      <c r="C528" s="905">
        <v>1</v>
      </c>
      <c r="D528" s="923"/>
      <c r="E528" s="913"/>
      <c r="F528" s="850"/>
      <c r="G528" s="52">
        <v>1</v>
      </c>
      <c r="H528" s="53">
        <v>0.01</v>
      </c>
      <c r="I528" s="53">
        <v>0.02</v>
      </c>
      <c r="J528" s="6">
        <v>37</v>
      </c>
      <c r="K528" s="52">
        <v>1</v>
      </c>
      <c r="L528" s="53">
        <v>0.02</v>
      </c>
      <c r="M528" s="53">
        <v>0.01</v>
      </c>
      <c r="N528" s="19">
        <v>37</v>
      </c>
      <c r="O528" s="54">
        <v>1</v>
      </c>
      <c r="P528" s="53">
        <v>0.02</v>
      </c>
      <c r="Q528" s="53">
        <v>0.02</v>
      </c>
      <c r="R528" s="19">
        <v>37</v>
      </c>
    </row>
    <row r="529" spans="1:22" ht="17.25" customHeight="1" thickBot="1">
      <c r="A529" s="1184"/>
      <c r="B529" s="794" t="s">
        <v>246</v>
      </c>
      <c r="C529" s="918">
        <v>2</v>
      </c>
      <c r="D529" s="914"/>
      <c r="E529" s="915"/>
      <c r="F529" s="916"/>
      <c r="G529" s="52">
        <v>4</v>
      </c>
      <c r="H529" s="53">
        <v>0.24</v>
      </c>
      <c r="I529" s="53">
        <v>0.05</v>
      </c>
      <c r="J529" s="6">
        <v>37</v>
      </c>
      <c r="K529" s="52">
        <v>5</v>
      </c>
      <c r="L529" s="53">
        <v>0.32</v>
      </c>
      <c r="M529" s="53">
        <v>0.06</v>
      </c>
      <c r="N529" s="19">
        <v>37.5</v>
      </c>
      <c r="O529" s="54">
        <v>6</v>
      </c>
      <c r="P529" s="53">
        <v>0.35</v>
      </c>
      <c r="Q529" s="53">
        <v>0.08</v>
      </c>
      <c r="R529" s="19">
        <v>37.5</v>
      </c>
    </row>
    <row r="530" spans="1:22" ht="17.25" customHeight="1">
      <c r="A530" s="1182">
        <v>372</v>
      </c>
      <c r="B530" s="1185" t="s">
        <v>21</v>
      </c>
      <c r="C530" s="1187">
        <v>6.3</v>
      </c>
      <c r="D530" s="876">
        <v>35</v>
      </c>
      <c r="E530" s="909" t="s">
        <v>117</v>
      </c>
      <c r="F530" s="75" t="s">
        <v>80</v>
      </c>
      <c r="G530" s="46">
        <v>0</v>
      </c>
      <c r="H530" s="47">
        <v>0</v>
      </c>
      <c r="I530" s="47">
        <v>0</v>
      </c>
      <c r="J530" s="17">
        <v>37.5</v>
      </c>
      <c r="K530" s="46">
        <v>0</v>
      </c>
      <c r="L530" s="47">
        <v>0</v>
      </c>
      <c r="M530" s="47">
        <v>0</v>
      </c>
      <c r="N530" s="17">
        <v>37.5</v>
      </c>
      <c r="O530" s="46">
        <v>0</v>
      </c>
      <c r="P530" s="47">
        <v>0</v>
      </c>
      <c r="Q530" s="47">
        <v>0</v>
      </c>
      <c r="R530" s="17">
        <v>37.5</v>
      </c>
    </row>
    <row r="531" spans="1:22" ht="17.25" customHeight="1">
      <c r="A531" s="1183"/>
      <c r="B531" s="1186"/>
      <c r="C531" s="1188"/>
      <c r="D531" s="877">
        <v>6</v>
      </c>
      <c r="E531" s="904"/>
      <c r="F531" s="77"/>
      <c r="G531" s="52">
        <v>0</v>
      </c>
      <c r="H531" s="53">
        <v>0</v>
      </c>
      <c r="I531" s="53">
        <v>0</v>
      </c>
      <c r="J531" s="6">
        <v>6.2</v>
      </c>
      <c r="K531" s="52">
        <v>0</v>
      </c>
      <c r="L531" s="53">
        <v>0</v>
      </c>
      <c r="M531" s="53">
        <v>0</v>
      </c>
      <c r="N531" s="6">
        <v>6.2</v>
      </c>
      <c r="O531" s="52">
        <v>0</v>
      </c>
      <c r="P531" s="53">
        <v>0</v>
      </c>
      <c r="Q531" s="53">
        <v>0</v>
      </c>
      <c r="R531" s="6">
        <v>6.2</v>
      </c>
    </row>
    <row r="532" spans="1:22" ht="17.25" customHeight="1">
      <c r="A532" s="1183"/>
      <c r="B532" s="1186" t="s">
        <v>24</v>
      </c>
      <c r="C532" s="1189">
        <v>6.3</v>
      </c>
      <c r="D532" s="877">
        <v>35</v>
      </c>
      <c r="E532" s="904" t="s">
        <v>22</v>
      </c>
      <c r="F532" s="77" t="s">
        <v>28</v>
      </c>
      <c r="G532" s="52">
        <v>0</v>
      </c>
      <c r="H532" s="53">
        <v>0</v>
      </c>
      <c r="I532" s="53">
        <v>0</v>
      </c>
      <c r="J532" s="6">
        <v>37</v>
      </c>
      <c r="K532" s="52">
        <v>0</v>
      </c>
      <c r="L532" s="53">
        <v>0</v>
      </c>
      <c r="M532" s="53">
        <v>0</v>
      </c>
      <c r="N532" s="6">
        <v>37</v>
      </c>
      <c r="O532" s="52">
        <v>0</v>
      </c>
      <c r="P532" s="53">
        <v>0</v>
      </c>
      <c r="Q532" s="53">
        <v>0</v>
      </c>
      <c r="R532" s="6">
        <v>37</v>
      </c>
    </row>
    <row r="533" spans="1:22" ht="17.25" customHeight="1">
      <c r="A533" s="1183"/>
      <c r="B533" s="1186"/>
      <c r="C533" s="1188"/>
      <c r="D533" s="877">
        <v>6</v>
      </c>
      <c r="E533" s="904"/>
      <c r="F533" s="77"/>
      <c r="G533" s="52">
        <v>0</v>
      </c>
      <c r="H533" s="53">
        <v>0</v>
      </c>
      <c r="I533" s="53">
        <v>0</v>
      </c>
      <c r="J533" s="6">
        <v>6.3</v>
      </c>
      <c r="K533" s="52">
        <v>0</v>
      </c>
      <c r="L533" s="53">
        <v>0</v>
      </c>
      <c r="M533" s="53">
        <v>0</v>
      </c>
      <c r="N533" s="6">
        <v>6.3</v>
      </c>
      <c r="O533" s="52">
        <v>0</v>
      </c>
      <c r="P533" s="53">
        <v>0</v>
      </c>
      <c r="Q533" s="53">
        <v>0</v>
      </c>
      <c r="R533" s="6">
        <v>6.3</v>
      </c>
    </row>
    <row r="534" spans="1:22" ht="17.25" customHeight="1">
      <c r="A534" s="1183"/>
      <c r="B534" s="23" t="s">
        <v>37</v>
      </c>
      <c r="C534" s="775"/>
      <c r="D534" s="879"/>
      <c r="E534" s="913"/>
      <c r="F534" s="850"/>
      <c r="G534" s="845"/>
      <c r="H534" s="33">
        <f>H531+H533</f>
        <v>0</v>
      </c>
      <c r="I534" s="33">
        <f t="shared" ref="I534:Q534" si="52">I531+I533</f>
        <v>0</v>
      </c>
      <c r="J534" s="25"/>
      <c r="K534" s="845"/>
      <c r="L534" s="33">
        <f t="shared" si="52"/>
        <v>0</v>
      </c>
      <c r="M534" s="33">
        <f t="shared" si="52"/>
        <v>0</v>
      </c>
      <c r="N534" s="26"/>
      <c r="O534" s="882"/>
      <c r="P534" s="33">
        <f t="shared" si="52"/>
        <v>0</v>
      </c>
      <c r="Q534" s="33">
        <f t="shared" si="52"/>
        <v>0</v>
      </c>
      <c r="R534" s="26"/>
    </row>
    <row r="535" spans="1:22" ht="17.25" customHeight="1">
      <c r="A535" s="1183"/>
      <c r="B535" s="836" t="s">
        <v>244</v>
      </c>
      <c r="C535" s="905">
        <v>2</v>
      </c>
      <c r="D535" s="879"/>
      <c r="E535" s="913"/>
      <c r="F535" s="850"/>
      <c r="G535" s="845">
        <v>0</v>
      </c>
      <c r="H535" s="33">
        <v>0</v>
      </c>
      <c r="I535" s="33">
        <v>0</v>
      </c>
      <c r="J535" s="25">
        <v>37</v>
      </c>
      <c r="K535" s="845">
        <v>0</v>
      </c>
      <c r="L535" s="33">
        <v>0</v>
      </c>
      <c r="M535" s="33">
        <v>0</v>
      </c>
      <c r="N535" s="25">
        <v>37</v>
      </c>
      <c r="O535" s="845">
        <v>0</v>
      </c>
      <c r="P535" s="33">
        <v>0</v>
      </c>
      <c r="Q535" s="33">
        <v>0</v>
      </c>
      <c r="R535" s="25">
        <v>37</v>
      </c>
    </row>
    <row r="536" spans="1:22" ht="17.25" customHeight="1" thickBot="1">
      <c r="A536" s="1184"/>
      <c r="B536" s="794" t="s">
        <v>245</v>
      </c>
      <c r="C536" s="918">
        <v>1</v>
      </c>
      <c r="D536" s="914"/>
      <c r="E536" s="915"/>
      <c r="F536" s="916"/>
      <c r="G536" s="873">
        <v>0</v>
      </c>
      <c r="H536" s="874">
        <v>0</v>
      </c>
      <c r="I536" s="874">
        <v>0</v>
      </c>
      <c r="J536" s="41">
        <v>37.5</v>
      </c>
      <c r="K536" s="873">
        <v>0</v>
      </c>
      <c r="L536" s="874">
        <v>0</v>
      </c>
      <c r="M536" s="874">
        <v>0</v>
      </c>
      <c r="N536" s="41">
        <v>37.5</v>
      </c>
      <c r="O536" s="873">
        <v>0</v>
      </c>
      <c r="P536" s="874">
        <v>0</v>
      </c>
      <c r="Q536" s="874">
        <v>0</v>
      </c>
      <c r="R536" s="41">
        <v>37.5</v>
      </c>
    </row>
    <row r="537" spans="1:22" ht="17.25" customHeight="1" thickBot="1">
      <c r="A537" s="1182">
        <v>373</v>
      </c>
      <c r="B537" s="1185" t="s">
        <v>21</v>
      </c>
      <c r="C537" s="1187">
        <v>10</v>
      </c>
      <c r="D537" s="876">
        <v>35</v>
      </c>
      <c r="E537" s="909" t="s">
        <v>57</v>
      </c>
      <c r="F537" s="75" t="s">
        <v>72</v>
      </c>
      <c r="G537" s="46">
        <v>14</v>
      </c>
      <c r="H537" s="47">
        <v>0.88</v>
      </c>
      <c r="I537" s="47">
        <v>0.35</v>
      </c>
      <c r="J537" s="17">
        <v>37</v>
      </c>
      <c r="K537" s="46">
        <v>17</v>
      </c>
      <c r="L537" s="47">
        <v>0.88</v>
      </c>
      <c r="M537" s="47">
        <v>0.35</v>
      </c>
      <c r="N537" s="38">
        <v>36</v>
      </c>
      <c r="O537" s="48">
        <v>14</v>
      </c>
      <c r="P537" s="47">
        <v>0.88</v>
      </c>
      <c r="Q537" s="47">
        <v>0.35</v>
      </c>
      <c r="R537" s="38">
        <v>36</v>
      </c>
    </row>
    <row r="538" spans="1:22" ht="17.25" customHeight="1">
      <c r="A538" s="1183"/>
      <c r="B538" s="1186"/>
      <c r="C538" s="1188"/>
      <c r="D538" s="877">
        <v>10</v>
      </c>
      <c r="E538" s="904"/>
      <c r="F538" s="77"/>
      <c r="G538" s="52">
        <v>50</v>
      </c>
      <c r="H538" s="53">
        <v>0.88</v>
      </c>
      <c r="I538" s="53">
        <v>0.35</v>
      </c>
      <c r="J538" s="6">
        <v>10.5</v>
      </c>
      <c r="K538" s="52">
        <v>50</v>
      </c>
      <c r="L538" s="53">
        <v>0.88</v>
      </c>
      <c r="M538" s="53">
        <v>0.35</v>
      </c>
      <c r="N538" s="19">
        <v>10.3</v>
      </c>
      <c r="O538" s="54">
        <v>50</v>
      </c>
      <c r="P538" s="53">
        <v>0.88</v>
      </c>
      <c r="Q538" s="53">
        <v>0.35</v>
      </c>
      <c r="R538" s="19">
        <v>10.3</v>
      </c>
      <c r="V538" s="910"/>
    </row>
    <row r="539" spans="1:22" ht="17.25" customHeight="1">
      <c r="A539" s="1183"/>
      <c r="B539" s="1186" t="s">
        <v>24</v>
      </c>
      <c r="C539" s="1189">
        <v>10</v>
      </c>
      <c r="D539" s="877">
        <v>35</v>
      </c>
      <c r="E539" s="904" t="s">
        <v>57</v>
      </c>
      <c r="F539" s="77" t="s">
        <v>72</v>
      </c>
      <c r="G539" s="52">
        <v>20</v>
      </c>
      <c r="H539" s="53">
        <v>1.24</v>
      </c>
      <c r="I539" s="53">
        <v>0.49</v>
      </c>
      <c r="J539" s="6">
        <v>37.5</v>
      </c>
      <c r="K539" s="52">
        <v>20</v>
      </c>
      <c r="L539" s="53">
        <v>1.24</v>
      </c>
      <c r="M539" s="53">
        <v>0.49</v>
      </c>
      <c r="N539" s="19">
        <v>37.299999999999997</v>
      </c>
      <c r="O539" s="54">
        <v>20</v>
      </c>
      <c r="P539" s="53">
        <v>1.24</v>
      </c>
      <c r="Q539" s="53">
        <v>0.49</v>
      </c>
      <c r="R539" s="19">
        <v>37.200000000000003</v>
      </c>
      <c r="V539" s="911"/>
    </row>
    <row r="540" spans="1:22" ht="17.25" customHeight="1">
      <c r="A540" s="1183"/>
      <c r="B540" s="1186"/>
      <c r="C540" s="1188"/>
      <c r="D540" s="877">
        <v>10</v>
      </c>
      <c r="E540" s="904"/>
      <c r="F540" s="77"/>
      <c r="G540" s="52">
        <v>70</v>
      </c>
      <c r="H540" s="53">
        <v>1.24</v>
      </c>
      <c r="I540" s="53">
        <v>0.49</v>
      </c>
      <c r="J540" s="6">
        <v>10</v>
      </c>
      <c r="K540" s="52">
        <v>70</v>
      </c>
      <c r="L540" s="53">
        <v>1.24</v>
      </c>
      <c r="M540" s="53">
        <v>0.49</v>
      </c>
      <c r="N540" s="19">
        <v>10</v>
      </c>
      <c r="O540" s="54">
        <v>70</v>
      </c>
      <c r="P540" s="53">
        <v>1.24</v>
      </c>
      <c r="Q540" s="53">
        <v>0.49</v>
      </c>
      <c r="R540" s="19">
        <v>9.8000000000000007</v>
      </c>
      <c r="V540" s="911"/>
    </row>
    <row r="541" spans="1:22" ht="17.25" customHeight="1">
      <c r="A541" s="1183"/>
      <c r="B541" s="23" t="s">
        <v>37</v>
      </c>
      <c r="C541" s="894"/>
      <c r="D541" s="879"/>
      <c r="E541" s="913"/>
      <c r="F541" s="850"/>
      <c r="G541" s="883"/>
      <c r="H541" s="824">
        <f>H538+H540</f>
        <v>2.12</v>
      </c>
      <c r="I541" s="824">
        <f t="shared" ref="I541:Q541" si="53">I538+I540</f>
        <v>0.84</v>
      </c>
      <c r="J541" s="14"/>
      <c r="K541" s="883"/>
      <c r="L541" s="824">
        <f t="shared" si="53"/>
        <v>2.12</v>
      </c>
      <c r="M541" s="824">
        <f t="shared" si="53"/>
        <v>0.84</v>
      </c>
      <c r="N541" s="39"/>
      <c r="O541" s="884"/>
      <c r="P541" s="824">
        <f t="shared" si="53"/>
        <v>2.12</v>
      </c>
      <c r="Q541" s="824">
        <f t="shared" si="53"/>
        <v>0.84</v>
      </c>
      <c r="R541" s="39"/>
      <c r="V541" s="911"/>
    </row>
    <row r="542" spans="1:22" ht="17.25" customHeight="1">
      <c r="A542" s="1183"/>
      <c r="B542" s="836" t="s">
        <v>247</v>
      </c>
      <c r="C542" s="917">
        <v>1</v>
      </c>
      <c r="D542" s="879"/>
      <c r="E542" s="913"/>
      <c r="F542" s="850"/>
      <c r="G542" s="52">
        <v>14</v>
      </c>
      <c r="H542" s="53">
        <v>0.88</v>
      </c>
      <c r="I542" s="53">
        <v>0.35</v>
      </c>
      <c r="J542" s="6">
        <v>37</v>
      </c>
      <c r="K542" s="52">
        <v>17</v>
      </c>
      <c r="L542" s="53">
        <v>0.88</v>
      </c>
      <c r="M542" s="53">
        <v>0.35</v>
      </c>
      <c r="N542" s="19">
        <v>36</v>
      </c>
      <c r="O542" s="54">
        <v>14</v>
      </c>
      <c r="P542" s="53">
        <v>0.88</v>
      </c>
      <c r="Q542" s="53">
        <v>0.35</v>
      </c>
      <c r="R542" s="19">
        <v>36</v>
      </c>
      <c r="V542" s="911"/>
    </row>
    <row r="543" spans="1:22" ht="17.25" customHeight="1" thickBot="1">
      <c r="A543" s="1184"/>
      <c r="B543" s="794" t="s">
        <v>248</v>
      </c>
      <c r="C543" s="918">
        <v>2</v>
      </c>
      <c r="D543" s="914"/>
      <c r="E543" s="915"/>
      <c r="F543" s="916"/>
      <c r="G543" s="52">
        <v>20</v>
      </c>
      <c r="H543" s="53">
        <v>1.24</v>
      </c>
      <c r="I543" s="53">
        <v>0.49</v>
      </c>
      <c r="J543" s="6">
        <v>37.5</v>
      </c>
      <c r="K543" s="52">
        <v>20</v>
      </c>
      <c r="L543" s="53">
        <v>1.24</v>
      </c>
      <c r="M543" s="53">
        <v>0.49</v>
      </c>
      <c r="N543" s="19">
        <v>37.299999999999997</v>
      </c>
      <c r="O543" s="54">
        <v>20</v>
      </c>
      <c r="P543" s="53">
        <v>1.24</v>
      </c>
      <c r="Q543" s="53">
        <v>0.49</v>
      </c>
      <c r="R543" s="19">
        <v>37.200000000000003</v>
      </c>
      <c r="V543" s="911"/>
    </row>
    <row r="544" spans="1:22" ht="17.25" customHeight="1">
      <c r="A544" s="1182">
        <v>385</v>
      </c>
      <c r="B544" s="1185" t="s">
        <v>21</v>
      </c>
      <c r="C544" s="1191">
        <v>10</v>
      </c>
      <c r="D544" s="876">
        <v>35</v>
      </c>
      <c r="E544" s="909" t="s">
        <v>27</v>
      </c>
      <c r="F544" s="75" t="s">
        <v>136</v>
      </c>
      <c r="G544" s="46">
        <v>1</v>
      </c>
      <c r="H544" s="47">
        <v>0.03</v>
      </c>
      <c r="I544" s="47">
        <v>0.02</v>
      </c>
      <c r="J544" s="17">
        <v>37.799999999999997</v>
      </c>
      <c r="K544" s="46">
        <v>1</v>
      </c>
      <c r="L544" s="47">
        <v>0.03</v>
      </c>
      <c r="M544" s="47">
        <v>0.02</v>
      </c>
      <c r="N544" s="38">
        <v>37.799999999999997</v>
      </c>
      <c r="O544" s="48">
        <v>1</v>
      </c>
      <c r="P544" s="47">
        <v>0.03</v>
      </c>
      <c r="Q544" s="47">
        <v>0.02</v>
      </c>
      <c r="R544" s="38">
        <v>38</v>
      </c>
      <c r="V544" s="890"/>
    </row>
    <row r="545" spans="1:22" ht="17.25" customHeight="1">
      <c r="A545" s="1183"/>
      <c r="B545" s="1186"/>
      <c r="C545" s="1192"/>
      <c r="D545" s="877">
        <v>6</v>
      </c>
      <c r="E545" s="904"/>
      <c r="F545" s="77"/>
      <c r="G545" s="52">
        <v>3</v>
      </c>
      <c r="H545" s="53">
        <v>0.03</v>
      </c>
      <c r="I545" s="53">
        <v>0.02</v>
      </c>
      <c r="J545" s="6">
        <v>6.1</v>
      </c>
      <c r="K545" s="52">
        <v>3</v>
      </c>
      <c r="L545" s="53">
        <v>0.03</v>
      </c>
      <c r="M545" s="53">
        <v>0.02</v>
      </c>
      <c r="N545" s="19">
        <v>6</v>
      </c>
      <c r="O545" s="54">
        <v>3</v>
      </c>
      <c r="P545" s="53">
        <v>0.03</v>
      </c>
      <c r="Q545" s="53">
        <v>0.02</v>
      </c>
      <c r="R545" s="19">
        <v>6</v>
      </c>
    </row>
    <row r="546" spans="1:22" ht="17.25" customHeight="1">
      <c r="A546" s="1183"/>
      <c r="B546" s="1186" t="s">
        <v>24</v>
      </c>
      <c r="C546" s="1193">
        <v>10</v>
      </c>
      <c r="D546" s="877">
        <v>35</v>
      </c>
      <c r="E546" s="904" t="s">
        <v>27</v>
      </c>
      <c r="F546" s="77" t="s">
        <v>136</v>
      </c>
      <c r="G546" s="52">
        <v>20</v>
      </c>
      <c r="H546" s="53">
        <v>1.22</v>
      </c>
      <c r="I546" s="53">
        <v>0</v>
      </c>
      <c r="J546" s="6">
        <v>37</v>
      </c>
      <c r="K546" s="52">
        <v>18</v>
      </c>
      <c r="L546" s="53">
        <v>1.1399999999999999</v>
      </c>
      <c r="M546" s="53">
        <v>0</v>
      </c>
      <c r="N546" s="19">
        <v>37.1</v>
      </c>
      <c r="O546" s="54">
        <v>33</v>
      </c>
      <c r="P546" s="53">
        <v>2.0099999999999998</v>
      </c>
      <c r="Q546" s="53">
        <v>0</v>
      </c>
      <c r="R546" s="19">
        <v>37.5</v>
      </c>
    </row>
    <row r="547" spans="1:22" ht="17.25" customHeight="1">
      <c r="A547" s="1183"/>
      <c r="B547" s="1186"/>
      <c r="C547" s="1193"/>
      <c r="D547" s="877">
        <v>6</v>
      </c>
      <c r="E547" s="921"/>
      <c r="F547" s="887"/>
      <c r="G547" s="49">
        <v>122</v>
      </c>
      <c r="H547" s="50">
        <v>1.22</v>
      </c>
      <c r="I547" s="50">
        <v>0</v>
      </c>
      <c r="J547" s="8">
        <v>6.4</v>
      </c>
      <c r="K547" s="49">
        <v>114</v>
      </c>
      <c r="L547" s="50">
        <v>1.1399999999999999</v>
      </c>
      <c r="M547" s="50">
        <v>0</v>
      </c>
      <c r="N547" s="9">
        <v>6.3</v>
      </c>
      <c r="O547" s="51">
        <v>201</v>
      </c>
      <c r="P547" s="50">
        <v>2.0099999999999998</v>
      </c>
      <c r="Q547" s="50">
        <v>0</v>
      </c>
      <c r="R547" s="9">
        <v>6.2</v>
      </c>
    </row>
    <row r="548" spans="1:22" ht="17.25" customHeight="1">
      <c r="A548" s="1183"/>
      <c r="B548" s="23" t="s">
        <v>37</v>
      </c>
      <c r="C548" s="925"/>
      <c r="D548" s="877"/>
      <c r="E548" s="904"/>
      <c r="F548" s="77"/>
      <c r="G548" s="52"/>
      <c r="H548" s="53">
        <f>H545+H547</f>
        <v>1.25</v>
      </c>
      <c r="I548" s="53">
        <f t="shared" ref="I548:Q548" si="54">I545+I547</f>
        <v>0.02</v>
      </c>
      <c r="J548" s="6"/>
      <c r="K548" s="52"/>
      <c r="L548" s="53">
        <f t="shared" si="54"/>
        <v>1.17</v>
      </c>
      <c r="M548" s="53">
        <f t="shared" si="54"/>
        <v>0.02</v>
      </c>
      <c r="N548" s="19"/>
      <c r="O548" s="54"/>
      <c r="P548" s="53">
        <f t="shared" si="54"/>
        <v>2.0399999999999996</v>
      </c>
      <c r="Q548" s="53">
        <f t="shared" si="54"/>
        <v>0.02</v>
      </c>
      <c r="R548" s="19"/>
    </row>
    <row r="549" spans="1:22" ht="17.25" customHeight="1">
      <c r="A549" s="1183"/>
      <c r="B549" s="836" t="s">
        <v>249</v>
      </c>
      <c r="C549" s="926"/>
      <c r="D549" s="879"/>
      <c r="E549" s="904"/>
      <c r="F549" s="77"/>
      <c r="G549" s="52">
        <v>20</v>
      </c>
      <c r="H549" s="53">
        <v>1.22</v>
      </c>
      <c r="I549" s="53">
        <v>0</v>
      </c>
      <c r="J549" s="6">
        <v>37</v>
      </c>
      <c r="K549" s="52">
        <v>18</v>
      </c>
      <c r="L549" s="53">
        <v>1.1399999999999999</v>
      </c>
      <c r="M549" s="53">
        <v>0</v>
      </c>
      <c r="N549" s="19">
        <v>37.1</v>
      </c>
      <c r="O549" s="54">
        <v>33</v>
      </c>
      <c r="P549" s="53">
        <v>2.0099999999999998</v>
      </c>
      <c r="Q549" s="53">
        <v>0</v>
      </c>
      <c r="R549" s="19">
        <v>37.5</v>
      </c>
    </row>
    <row r="550" spans="1:22" ht="17.25" customHeight="1" thickBot="1">
      <c r="A550" s="1184"/>
      <c r="B550" s="794" t="s">
        <v>250</v>
      </c>
      <c r="C550" s="927"/>
      <c r="D550" s="914"/>
      <c r="E550" s="915"/>
      <c r="F550" s="916"/>
      <c r="G550" s="55">
        <v>1</v>
      </c>
      <c r="H550" s="56">
        <v>0.03</v>
      </c>
      <c r="I550" s="56">
        <v>0.02</v>
      </c>
      <c r="J550" s="11">
        <v>37.799999999999997</v>
      </c>
      <c r="K550" s="55">
        <v>1</v>
      </c>
      <c r="L550" s="56">
        <v>0.03</v>
      </c>
      <c r="M550" s="56">
        <v>0.02</v>
      </c>
      <c r="N550" s="29">
        <v>37.799999999999997</v>
      </c>
      <c r="O550" s="57">
        <v>1</v>
      </c>
      <c r="P550" s="56">
        <v>0.03</v>
      </c>
      <c r="Q550" s="56">
        <v>0.02</v>
      </c>
      <c r="R550" s="29">
        <v>38</v>
      </c>
    </row>
    <row r="551" spans="1:22" ht="17.25" customHeight="1">
      <c r="A551" s="1182">
        <v>387</v>
      </c>
      <c r="B551" s="1185" t="s">
        <v>21</v>
      </c>
      <c r="C551" s="1187">
        <v>10</v>
      </c>
      <c r="D551" s="876">
        <v>35</v>
      </c>
      <c r="E551" s="909" t="s">
        <v>160</v>
      </c>
      <c r="F551" s="75" t="s">
        <v>36</v>
      </c>
      <c r="G551" s="46">
        <v>23</v>
      </c>
      <c r="H551" s="47">
        <v>1.43</v>
      </c>
      <c r="I551" s="47">
        <v>0.55000000000000004</v>
      </c>
      <c r="J551" s="17">
        <v>38</v>
      </c>
      <c r="K551" s="46">
        <v>43</v>
      </c>
      <c r="L551" s="47">
        <v>2.67</v>
      </c>
      <c r="M551" s="47">
        <v>0.98</v>
      </c>
      <c r="N551" s="38">
        <v>37</v>
      </c>
      <c r="O551" s="48">
        <v>46</v>
      </c>
      <c r="P551" s="47">
        <v>2.85</v>
      </c>
      <c r="Q551" s="47">
        <v>0.81</v>
      </c>
      <c r="R551" s="38">
        <v>37</v>
      </c>
      <c r="V551" s="911"/>
    </row>
    <row r="552" spans="1:22" ht="17.25" customHeight="1">
      <c r="A552" s="1183"/>
      <c r="B552" s="1186"/>
      <c r="C552" s="1188"/>
      <c r="D552" s="877">
        <v>6</v>
      </c>
      <c r="E552" s="904"/>
      <c r="F552" s="77"/>
      <c r="G552" s="52">
        <v>143</v>
      </c>
      <c r="H552" s="53">
        <v>1.43</v>
      </c>
      <c r="I552" s="53">
        <v>0.55000000000000004</v>
      </c>
      <c r="J552" s="6">
        <v>6.1</v>
      </c>
      <c r="K552" s="52">
        <v>267</v>
      </c>
      <c r="L552" s="53">
        <v>2.67</v>
      </c>
      <c r="M552" s="53">
        <v>0.98</v>
      </c>
      <c r="N552" s="19">
        <v>6.3</v>
      </c>
      <c r="O552" s="54">
        <v>285</v>
      </c>
      <c r="P552" s="53">
        <v>2.85</v>
      </c>
      <c r="Q552" s="53">
        <v>0.81</v>
      </c>
      <c r="R552" s="19">
        <v>6.3</v>
      </c>
      <c r="V552" s="911"/>
    </row>
    <row r="553" spans="1:22" ht="17.25" customHeight="1">
      <c r="A553" s="1183"/>
      <c r="B553" s="1186" t="s">
        <v>24</v>
      </c>
      <c r="C553" s="1189">
        <v>10</v>
      </c>
      <c r="D553" s="877">
        <v>35</v>
      </c>
      <c r="E553" s="904" t="s">
        <v>235</v>
      </c>
      <c r="F553" s="77" t="s">
        <v>26</v>
      </c>
      <c r="G553" s="52">
        <v>27</v>
      </c>
      <c r="H553" s="53">
        <v>1.68</v>
      </c>
      <c r="I553" s="53">
        <v>0.75</v>
      </c>
      <c r="J553" s="6">
        <v>38</v>
      </c>
      <c r="K553" s="52">
        <v>42</v>
      </c>
      <c r="L553" s="53">
        <v>2.6</v>
      </c>
      <c r="M553" s="53">
        <v>0.96</v>
      </c>
      <c r="N553" s="19">
        <v>37</v>
      </c>
      <c r="O553" s="54">
        <v>49</v>
      </c>
      <c r="P553" s="53">
        <v>2.99</v>
      </c>
      <c r="Q553" s="53">
        <v>0.97</v>
      </c>
      <c r="R553" s="19">
        <v>37.5</v>
      </c>
      <c r="V553" s="911"/>
    </row>
    <row r="554" spans="1:22" ht="17.25" customHeight="1">
      <c r="A554" s="1183"/>
      <c r="B554" s="1186"/>
      <c r="C554" s="1188"/>
      <c r="D554" s="877">
        <v>6</v>
      </c>
      <c r="E554" s="904"/>
      <c r="F554" s="77"/>
      <c r="G554" s="52">
        <v>168</v>
      </c>
      <c r="H554" s="53">
        <v>1.68</v>
      </c>
      <c r="I554" s="53">
        <v>0.75</v>
      </c>
      <c r="J554" s="6">
        <v>6.1</v>
      </c>
      <c r="K554" s="52">
        <v>260</v>
      </c>
      <c r="L554" s="53">
        <v>2.6</v>
      </c>
      <c r="M554" s="53">
        <v>0.96</v>
      </c>
      <c r="N554" s="19">
        <v>6.1</v>
      </c>
      <c r="O554" s="54">
        <v>299</v>
      </c>
      <c r="P554" s="53">
        <v>2.99</v>
      </c>
      <c r="Q554" s="53">
        <v>0.97</v>
      </c>
      <c r="R554" s="19">
        <v>6.2</v>
      </c>
      <c r="V554" s="911"/>
    </row>
    <row r="555" spans="1:22" ht="17.25" customHeight="1">
      <c r="A555" s="1183"/>
      <c r="B555" s="23" t="s">
        <v>37</v>
      </c>
      <c r="C555" s="894"/>
      <c r="D555" s="879"/>
      <c r="E555" s="913"/>
      <c r="F555" s="850"/>
      <c r="G555" s="845"/>
      <c r="H555" s="33">
        <f>H552+H554</f>
        <v>3.11</v>
      </c>
      <c r="I555" s="33">
        <f t="shared" ref="I555:Q555" si="55">I552+I554</f>
        <v>1.3</v>
      </c>
      <c r="J555" s="25"/>
      <c r="K555" s="845"/>
      <c r="L555" s="33">
        <f t="shared" si="55"/>
        <v>5.27</v>
      </c>
      <c r="M555" s="33">
        <f t="shared" si="55"/>
        <v>1.94</v>
      </c>
      <c r="N555" s="26"/>
      <c r="O555" s="882"/>
      <c r="P555" s="33">
        <f t="shared" si="55"/>
        <v>5.84</v>
      </c>
      <c r="Q555" s="33">
        <f t="shared" si="55"/>
        <v>1.78</v>
      </c>
      <c r="R555" s="26"/>
      <c r="V555" s="911"/>
    </row>
    <row r="556" spans="1:22" ht="17.25" customHeight="1">
      <c r="A556" s="1183"/>
      <c r="B556" s="836" t="s">
        <v>196</v>
      </c>
      <c r="C556" s="928">
        <v>2</v>
      </c>
      <c r="D556" s="879"/>
      <c r="E556" s="913"/>
      <c r="F556" s="850"/>
      <c r="G556" s="52">
        <v>27</v>
      </c>
      <c r="H556" s="53">
        <v>1.68</v>
      </c>
      <c r="I556" s="53">
        <v>0.75</v>
      </c>
      <c r="J556" s="6">
        <v>38</v>
      </c>
      <c r="K556" s="52">
        <v>42</v>
      </c>
      <c r="L556" s="53">
        <v>2.6</v>
      </c>
      <c r="M556" s="53">
        <v>0.96</v>
      </c>
      <c r="N556" s="19">
        <v>37</v>
      </c>
      <c r="O556" s="54">
        <v>49</v>
      </c>
      <c r="P556" s="53">
        <v>2.99</v>
      </c>
      <c r="Q556" s="53">
        <v>0.97</v>
      </c>
      <c r="R556" s="19">
        <v>37.5</v>
      </c>
      <c r="V556" s="911"/>
    </row>
    <row r="557" spans="1:22" ht="17.25" customHeight="1" thickBot="1">
      <c r="A557" s="1184"/>
      <c r="B557" s="794" t="s">
        <v>197</v>
      </c>
      <c r="C557" s="906">
        <v>1</v>
      </c>
      <c r="D557" s="914"/>
      <c r="E557" s="915"/>
      <c r="F557" s="916"/>
      <c r="G557" s="55">
        <v>23</v>
      </c>
      <c r="H557" s="56">
        <v>1.43</v>
      </c>
      <c r="I557" s="56">
        <v>0.55000000000000004</v>
      </c>
      <c r="J557" s="11">
        <v>38</v>
      </c>
      <c r="K557" s="55">
        <v>43</v>
      </c>
      <c r="L557" s="56">
        <v>2.67</v>
      </c>
      <c r="M557" s="56">
        <v>0.98</v>
      </c>
      <c r="N557" s="29">
        <v>37</v>
      </c>
      <c r="O557" s="57">
        <v>46</v>
      </c>
      <c r="P557" s="56">
        <v>2.85</v>
      </c>
      <c r="Q557" s="56">
        <v>0.81</v>
      </c>
      <c r="R557" s="29">
        <v>37</v>
      </c>
      <c r="V557" s="911"/>
    </row>
    <row r="558" spans="1:22" ht="17.25" customHeight="1">
      <c r="A558" s="1182">
        <v>388</v>
      </c>
      <c r="B558" s="1185" t="s">
        <v>21</v>
      </c>
      <c r="C558" s="1187">
        <v>16</v>
      </c>
      <c r="D558" s="876">
        <v>35</v>
      </c>
      <c r="E558" s="909" t="s">
        <v>58</v>
      </c>
      <c r="F558" s="75" t="s">
        <v>23</v>
      </c>
      <c r="G558" s="46">
        <v>8</v>
      </c>
      <c r="H558" s="47">
        <v>0.53</v>
      </c>
      <c r="I558" s="47">
        <v>0.52</v>
      </c>
      <c r="J558" s="17">
        <v>38.1</v>
      </c>
      <c r="K558" s="46">
        <v>14</v>
      </c>
      <c r="L558" s="47">
        <v>0.86</v>
      </c>
      <c r="M558" s="47">
        <v>0.52</v>
      </c>
      <c r="N558" s="38">
        <v>37.799999999999997</v>
      </c>
      <c r="O558" s="48">
        <v>9</v>
      </c>
      <c r="P558" s="47">
        <v>0.67</v>
      </c>
      <c r="Q558" s="47">
        <v>0.52</v>
      </c>
      <c r="R558" s="38">
        <v>37.6</v>
      </c>
      <c r="V558" s="911"/>
    </row>
    <row r="559" spans="1:22" ht="17.25" customHeight="1">
      <c r="A559" s="1183"/>
      <c r="B559" s="1186"/>
      <c r="C559" s="1188"/>
      <c r="D559" s="877">
        <v>6</v>
      </c>
      <c r="E559" s="904"/>
      <c r="F559" s="77"/>
      <c r="G559" s="52">
        <v>53</v>
      </c>
      <c r="H559" s="53">
        <v>0.53</v>
      </c>
      <c r="I559" s="53">
        <v>0.52</v>
      </c>
      <c r="J559" s="6">
        <v>6.2</v>
      </c>
      <c r="K559" s="52">
        <v>86</v>
      </c>
      <c r="L559" s="53">
        <v>0.86</v>
      </c>
      <c r="M559" s="53">
        <v>0.52</v>
      </c>
      <c r="N559" s="19">
        <v>6</v>
      </c>
      <c r="O559" s="54">
        <v>67</v>
      </c>
      <c r="P559" s="53">
        <v>0.67</v>
      </c>
      <c r="Q559" s="53">
        <v>0.52</v>
      </c>
      <c r="R559" s="19">
        <v>6.1</v>
      </c>
      <c r="V559" s="911"/>
    </row>
    <row r="560" spans="1:22" ht="17.25" customHeight="1">
      <c r="A560" s="1183"/>
      <c r="B560" s="1186" t="s">
        <v>24</v>
      </c>
      <c r="C560" s="1189">
        <v>16</v>
      </c>
      <c r="D560" s="877">
        <v>35</v>
      </c>
      <c r="E560" s="904" t="s">
        <v>160</v>
      </c>
      <c r="F560" s="77" t="s">
        <v>36</v>
      </c>
      <c r="G560" s="52">
        <v>33</v>
      </c>
      <c r="H560" s="53">
        <v>2.04</v>
      </c>
      <c r="I560" s="53">
        <v>0.86</v>
      </c>
      <c r="J560" s="6">
        <v>37.5</v>
      </c>
      <c r="K560" s="52">
        <v>40</v>
      </c>
      <c r="L560" s="53">
        <v>2.46</v>
      </c>
      <c r="M560" s="53">
        <v>0.96</v>
      </c>
      <c r="N560" s="19">
        <v>37.4</v>
      </c>
      <c r="O560" s="54">
        <v>37</v>
      </c>
      <c r="P560" s="53">
        <v>2.19</v>
      </c>
      <c r="Q560" s="53">
        <v>0.86</v>
      </c>
      <c r="R560" s="19">
        <v>37.200000000000003</v>
      </c>
      <c r="V560" s="911"/>
    </row>
    <row r="561" spans="1:22" ht="17.25" customHeight="1">
      <c r="A561" s="1183"/>
      <c r="B561" s="1186"/>
      <c r="C561" s="1188"/>
      <c r="D561" s="877">
        <v>6</v>
      </c>
      <c r="E561" s="904"/>
      <c r="F561" s="77"/>
      <c r="G561" s="52">
        <v>200</v>
      </c>
      <c r="H561" s="53">
        <v>2.04</v>
      </c>
      <c r="I561" s="53">
        <v>0.86</v>
      </c>
      <c r="J561" s="6">
        <v>6.1</v>
      </c>
      <c r="K561" s="52">
        <v>246</v>
      </c>
      <c r="L561" s="53">
        <v>2.46</v>
      </c>
      <c r="M561" s="53">
        <v>0.96</v>
      </c>
      <c r="N561" s="9">
        <v>6</v>
      </c>
      <c r="O561" s="51">
        <v>219</v>
      </c>
      <c r="P561" s="50">
        <v>2.19</v>
      </c>
      <c r="Q561" s="50">
        <v>0.86</v>
      </c>
      <c r="R561" s="9">
        <v>6</v>
      </c>
      <c r="V561" s="911"/>
    </row>
    <row r="562" spans="1:22" ht="17.25" customHeight="1">
      <c r="A562" s="1183"/>
      <c r="B562" s="23" t="s">
        <v>37</v>
      </c>
      <c r="C562" s="775"/>
      <c r="D562" s="879"/>
      <c r="E562" s="904"/>
      <c r="F562" s="77"/>
      <c r="G562" s="52"/>
      <c r="H562" s="53">
        <f>H559+H561</f>
        <v>2.5700000000000003</v>
      </c>
      <c r="I562" s="53">
        <f t="shared" ref="I562:Q562" si="56">I559+I561</f>
        <v>1.38</v>
      </c>
      <c r="J562" s="6"/>
      <c r="K562" s="52"/>
      <c r="L562" s="53">
        <f t="shared" si="56"/>
        <v>3.32</v>
      </c>
      <c r="M562" s="53">
        <f t="shared" si="56"/>
        <v>1.48</v>
      </c>
      <c r="N562" s="19"/>
      <c r="O562" s="54"/>
      <c r="P562" s="53">
        <f t="shared" si="56"/>
        <v>2.86</v>
      </c>
      <c r="Q562" s="53">
        <f t="shared" si="56"/>
        <v>1.38</v>
      </c>
      <c r="R562" s="9"/>
      <c r="V562" s="911"/>
    </row>
    <row r="563" spans="1:22" ht="17.25" customHeight="1">
      <c r="A563" s="1183"/>
      <c r="B563" s="836" t="s">
        <v>251</v>
      </c>
      <c r="C563" s="917">
        <v>1</v>
      </c>
      <c r="D563" s="879"/>
      <c r="E563" s="904"/>
      <c r="F563" s="77"/>
      <c r="G563" s="52">
        <v>8</v>
      </c>
      <c r="H563" s="53">
        <v>0.53</v>
      </c>
      <c r="I563" s="53">
        <v>0.52</v>
      </c>
      <c r="J563" s="20">
        <v>38.1</v>
      </c>
      <c r="K563" s="52">
        <v>14</v>
      </c>
      <c r="L563" s="53">
        <v>0.86</v>
      </c>
      <c r="M563" s="53">
        <v>0.52</v>
      </c>
      <c r="N563" s="7">
        <v>37.799999999999997</v>
      </c>
      <c r="O563" s="54">
        <v>9</v>
      </c>
      <c r="P563" s="53">
        <v>0.67</v>
      </c>
      <c r="Q563" s="53">
        <v>0.52</v>
      </c>
      <c r="R563" s="7">
        <v>37.6</v>
      </c>
      <c r="V563" s="911"/>
    </row>
    <row r="564" spans="1:22" ht="17.25" customHeight="1" thickBot="1">
      <c r="A564" s="1184"/>
      <c r="B564" s="794" t="s">
        <v>252</v>
      </c>
      <c r="C564" s="918">
        <v>2</v>
      </c>
      <c r="D564" s="914"/>
      <c r="E564" s="915"/>
      <c r="F564" s="916"/>
      <c r="G564" s="883">
        <v>33</v>
      </c>
      <c r="H564" s="50">
        <v>2.04</v>
      </c>
      <c r="I564" s="50">
        <v>0.86</v>
      </c>
      <c r="J564" s="21">
        <v>37.5</v>
      </c>
      <c r="K564" s="49">
        <v>40</v>
      </c>
      <c r="L564" s="50">
        <v>2.46</v>
      </c>
      <c r="M564" s="50">
        <v>0.96</v>
      </c>
      <c r="N564" s="10">
        <v>37.4</v>
      </c>
      <c r="O564" s="51">
        <v>37</v>
      </c>
      <c r="P564" s="50">
        <v>2.19</v>
      </c>
      <c r="Q564" s="50">
        <v>0.86</v>
      </c>
      <c r="R564" s="10">
        <v>37.200000000000003</v>
      </c>
      <c r="V564" s="912"/>
    </row>
    <row r="565" spans="1:22" ht="17.25" customHeight="1">
      <c r="A565" s="1182">
        <v>389</v>
      </c>
      <c r="B565" s="1185" t="s">
        <v>21</v>
      </c>
      <c r="C565" s="1187">
        <v>10</v>
      </c>
      <c r="D565" s="876">
        <v>35</v>
      </c>
      <c r="E565" s="909" t="s">
        <v>235</v>
      </c>
      <c r="F565" s="75" t="s">
        <v>26</v>
      </c>
      <c r="G565" s="46">
        <v>45</v>
      </c>
      <c r="H565" s="47">
        <v>2.76</v>
      </c>
      <c r="I565" s="47">
        <v>1.28</v>
      </c>
      <c r="J565" s="17">
        <v>36.299999999999997</v>
      </c>
      <c r="K565" s="46">
        <v>56</v>
      </c>
      <c r="L565" s="47">
        <v>3.4</v>
      </c>
      <c r="M565" s="47">
        <v>1.32</v>
      </c>
      <c r="N565" s="38">
        <v>35.4</v>
      </c>
      <c r="O565" s="48">
        <v>52</v>
      </c>
      <c r="P565" s="47">
        <v>3.17</v>
      </c>
      <c r="Q565" s="47">
        <v>1.02</v>
      </c>
      <c r="R565" s="38">
        <v>36</v>
      </c>
    </row>
    <row r="566" spans="1:22" ht="17.25" customHeight="1">
      <c r="A566" s="1183"/>
      <c r="B566" s="1186"/>
      <c r="C566" s="1188"/>
      <c r="D566" s="877">
        <v>6</v>
      </c>
      <c r="E566" s="904"/>
      <c r="F566" s="77"/>
      <c r="G566" s="52">
        <v>276</v>
      </c>
      <c r="H566" s="53">
        <v>2.76</v>
      </c>
      <c r="I566" s="53">
        <v>1.28</v>
      </c>
      <c r="J566" s="6">
        <v>6.1</v>
      </c>
      <c r="K566" s="52">
        <v>340</v>
      </c>
      <c r="L566" s="53">
        <v>3.4</v>
      </c>
      <c r="M566" s="53">
        <v>1.32</v>
      </c>
      <c r="N566" s="19">
        <v>6</v>
      </c>
      <c r="O566" s="54">
        <v>317</v>
      </c>
      <c r="P566" s="53">
        <v>3.17</v>
      </c>
      <c r="Q566" s="53">
        <v>1.02</v>
      </c>
      <c r="R566" s="19">
        <v>6</v>
      </c>
    </row>
    <row r="567" spans="1:22" ht="17.25" customHeight="1">
      <c r="A567" s="1183"/>
      <c r="B567" s="1186" t="s">
        <v>24</v>
      </c>
      <c r="C567" s="1189">
        <v>10</v>
      </c>
      <c r="D567" s="877">
        <v>35</v>
      </c>
      <c r="E567" s="904" t="s">
        <v>235</v>
      </c>
      <c r="F567" s="77" t="s">
        <v>26</v>
      </c>
      <c r="G567" s="52">
        <v>27</v>
      </c>
      <c r="H567" s="53">
        <v>1.66</v>
      </c>
      <c r="I567" s="53">
        <v>0.78</v>
      </c>
      <c r="J567" s="6">
        <v>36.200000000000003</v>
      </c>
      <c r="K567" s="52">
        <v>36</v>
      </c>
      <c r="L567" s="53">
        <v>2.23</v>
      </c>
      <c r="M567" s="53">
        <v>1.06</v>
      </c>
      <c r="N567" s="19">
        <v>35.299999999999997</v>
      </c>
      <c r="O567" s="54">
        <v>41</v>
      </c>
      <c r="P567" s="53">
        <v>2.5099999999999998</v>
      </c>
      <c r="Q567" s="53">
        <v>1.1499999999999999</v>
      </c>
      <c r="R567" s="19">
        <v>36.1</v>
      </c>
    </row>
    <row r="568" spans="1:22" ht="17.25" customHeight="1">
      <c r="A568" s="1183"/>
      <c r="B568" s="1186"/>
      <c r="C568" s="1188"/>
      <c r="D568" s="877">
        <v>6</v>
      </c>
      <c r="E568" s="904"/>
      <c r="F568" s="77"/>
      <c r="G568" s="845">
        <v>166</v>
      </c>
      <c r="H568" s="33">
        <v>1.66</v>
      </c>
      <c r="I568" s="33">
        <v>0.78</v>
      </c>
      <c r="J568" s="25">
        <v>6.2</v>
      </c>
      <c r="K568" s="845">
        <v>223</v>
      </c>
      <c r="L568" s="33">
        <v>2.23</v>
      </c>
      <c r="M568" s="33">
        <v>1.06</v>
      </c>
      <c r="N568" s="26">
        <v>6.1</v>
      </c>
      <c r="O568" s="882">
        <v>251</v>
      </c>
      <c r="P568" s="33">
        <v>2.5099999999999998</v>
      </c>
      <c r="Q568" s="33">
        <v>1.1499999999999999</v>
      </c>
      <c r="R568" s="26">
        <v>6.1</v>
      </c>
    </row>
    <row r="569" spans="1:22" ht="17.25" customHeight="1">
      <c r="A569" s="1183"/>
      <c r="B569" s="23" t="s">
        <v>37</v>
      </c>
      <c r="C569" s="775"/>
      <c r="D569" s="879"/>
      <c r="E569" s="913"/>
      <c r="F569" s="850"/>
      <c r="G569" s="845"/>
      <c r="H569" s="33">
        <f>H566+H568</f>
        <v>4.42</v>
      </c>
      <c r="I569" s="33">
        <f t="shared" ref="I569:Q569" si="57">I566+I568</f>
        <v>2.06</v>
      </c>
      <c r="J569" s="25"/>
      <c r="K569" s="845"/>
      <c r="L569" s="33">
        <f t="shared" si="57"/>
        <v>5.63</v>
      </c>
      <c r="M569" s="33">
        <f t="shared" si="57"/>
        <v>2.38</v>
      </c>
      <c r="N569" s="26"/>
      <c r="O569" s="882"/>
      <c r="P569" s="33">
        <f t="shared" si="57"/>
        <v>5.68</v>
      </c>
      <c r="Q569" s="33">
        <f t="shared" si="57"/>
        <v>2.17</v>
      </c>
      <c r="R569" s="26"/>
    </row>
    <row r="570" spans="1:22" ht="17.25" customHeight="1">
      <c r="A570" s="1183"/>
      <c r="B570" s="836" t="s">
        <v>211</v>
      </c>
      <c r="C570" s="917">
        <v>1</v>
      </c>
      <c r="D570" s="879"/>
      <c r="E570" s="913"/>
      <c r="F570" s="850"/>
      <c r="G570" s="845">
        <v>45</v>
      </c>
      <c r="H570" s="53">
        <v>2.76</v>
      </c>
      <c r="I570" s="53">
        <v>1.28</v>
      </c>
      <c r="J570" s="25">
        <v>36.299999999999997</v>
      </c>
      <c r="K570" s="52">
        <v>56</v>
      </c>
      <c r="L570" s="53">
        <v>3.4</v>
      </c>
      <c r="M570" s="53">
        <v>1.32</v>
      </c>
      <c r="N570" s="26">
        <v>35.4</v>
      </c>
      <c r="O570" s="54">
        <v>52</v>
      </c>
      <c r="P570" s="53">
        <v>3.17</v>
      </c>
      <c r="Q570" s="53">
        <v>1.02</v>
      </c>
      <c r="R570" s="26">
        <v>36</v>
      </c>
    </row>
    <row r="571" spans="1:22" ht="17.25" customHeight="1" thickBot="1">
      <c r="A571" s="1184"/>
      <c r="B571" s="794" t="s">
        <v>212</v>
      </c>
      <c r="C571" s="918">
        <v>2</v>
      </c>
      <c r="D571" s="914"/>
      <c r="E571" s="915"/>
      <c r="F571" s="916"/>
      <c r="G571" s="873">
        <v>27</v>
      </c>
      <c r="H571" s="53">
        <v>1.66</v>
      </c>
      <c r="I571" s="53">
        <v>0.78</v>
      </c>
      <c r="J571" s="41">
        <v>36.200000000000003</v>
      </c>
      <c r="K571" s="52">
        <v>36</v>
      </c>
      <c r="L571" s="53">
        <v>2.23</v>
      </c>
      <c r="M571" s="53">
        <v>1.06</v>
      </c>
      <c r="N571" s="42">
        <v>35.299999999999997</v>
      </c>
      <c r="O571" s="54">
        <v>41</v>
      </c>
      <c r="P571" s="53">
        <v>2.5099999999999998</v>
      </c>
      <c r="Q571" s="53">
        <v>1.1499999999999999</v>
      </c>
      <c r="R571" s="42">
        <v>36.1</v>
      </c>
    </row>
    <row r="572" spans="1:22" ht="17.25" customHeight="1">
      <c r="A572" s="1182">
        <v>391</v>
      </c>
      <c r="B572" s="1185" t="s">
        <v>21</v>
      </c>
      <c r="C572" s="1187">
        <v>6.3</v>
      </c>
      <c r="D572" s="876">
        <v>35</v>
      </c>
      <c r="E572" s="909" t="s">
        <v>253</v>
      </c>
      <c r="F572" s="75" t="s">
        <v>13</v>
      </c>
      <c r="G572" s="46">
        <v>2</v>
      </c>
      <c r="H572" s="47">
        <v>0.15</v>
      </c>
      <c r="I572" s="47">
        <v>0.05</v>
      </c>
      <c r="J572" s="17">
        <v>37.5</v>
      </c>
      <c r="K572" s="46">
        <v>3</v>
      </c>
      <c r="L572" s="47">
        <v>0.2</v>
      </c>
      <c r="M572" s="47">
        <v>7.0000000000000007E-2</v>
      </c>
      <c r="N572" s="38">
        <v>37.5</v>
      </c>
      <c r="O572" s="48">
        <v>2</v>
      </c>
      <c r="P572" s="47">
        <v>0.15</v>
      </c>
      <c r="Q572" s="47">
        <v>0.05</v>
      </c>
      <c r="R572" s="38">
        <v>37.5</v>
      </c>
    </row>
    <row r="573" spans="1:22" ht="17.25" customHeight="1">
      <c r="A573" s="1183"/>
      <c r="B573" s="1186"/>
      <c r="C573" s="1188"/>
      <c r="D573" s="877">
        <v>6</v>
      </c>
      <c r="E573" s="904"/>
      <c r="F573" s="77"/>
      <c r="G573" s="52">
        <v>15</v>
      </c>
      <c r="H573" s="53">
        <v>0.15</v>
      </c>
      <c r="I573" s="53">
        <v>0.05</v>
      </c>
      <c r="J573" s="6">
        <v>6.1</v>
      </c>
      <c r="K573" s="52">
        <v>20</v>
      </c>
      <c r="L573" s="53">
        <v>0.2</v>
      </c>
      <c r="M573" s="53">
        <v>7.0000000000000007E-2</v>
      </c>
      <c r="N573" s="19">
        <v>6.1</v>
      </c>
      <c r="O573" s="54">
        <v>15</v>
      </c>
      <c r="P573" s="53">
        <v>0.15</v>
      </c>
      <c r="Q573" s="53">
        <v>0.05</v>
      </c>
      <c r="R573" s="19">
        <v>6.1</v>
      </c>
    </row>
    <row r="574" spans="1:22" ht="17.25" customHeight="1">
      <c r="A574" s="1183"/>
      <c r="B574" s="1186" t="s">
        <v>24</v>
      </c>
      <c r="C574" s="1189">
        <v>10</v>
      </c>
      <c r="D574" s="877">
        <v>35</v>
      </c>
      <c r="E574" s="904" t="s">
        <v>235</v>
      </c>
      <c r="F574" s="77" t="s">
        <v>26</v>
      </c>
      <c r="G574" s="52">
        <v>6</v>
      </c>
      <c r="H574" s="53">
        <v>0.4</v>
      </c>
      <c r="I574" s="53">
        <v>0.15</v>
      </c>
      <c r="J574" s="6">
        <v>36.299999999999997</v>
      </c>
      <c r="K574" s="52">
        <v>8</v>
      </c>
      <c r="L574" s="53">
        <v>0.5</v>
      </c>
      <c r="M574" s="53">
        <v>0.19</v>
      </c>
      <c r="N574" s="19">
        <v>36</v>
      </c>
      <c r="O574" s="54">
        <v>13</v>
      </c>
      <c r="P574" s="53">
        <v>0.8</v>
      </c>
      <c r="Q574" s="53">
        <v>0.31</v>
      </c>
      <c r="R574" s="19">
        <v>36</v>
      </c>
    </row>
    <row r="575" spans="1:22" ht="17.25" customHeight="1">
      <c r="A575" s="1183"/>
      <c r="B575" s="1186"/>
      <c r="C575" s="1188"/>
      <c r="D575" s="877">
        <v>6</v>
      </c>
      <c r="E575" s="921"/>
      <c r="F575" s="887"/>
      <c r="G575" s="49">
        <v>40</v>
      </c>
      <c r="H575" s="50">
        <v>0.4</v>
      </c>
      <c r="I575" s="50">
        <v>0.15</v>
      </c>
      <c r="J575" s="8">
        <v>6</v>
      </c>
      <c r="K575" s="49">
        <v>50</v>
      </c>
      <c r="L575" s="50">
        <v>0.5</v>
      </c>
      <c r="M575" s="50">
        <v>0.19</v>
      </c>
      <c r="N575" s="9">
        <v>6</v>
      </c>
      <c r="O575" s="51">
        <v>80</v>
      </c>
      <c r="P575" s="50">
        <v>0.8</v>
      </c>
      <c r="Q575" s="50">
        <v>0.31</v>
      </c>
      <c r="R575" s="9">
        <v>6</v>
      </c>
    </row>
    <row r="576" spans="1:22" ht="17.25" customHeight="1">
      <c r="A576" s="1183"/>
      <c r="B576" s="23" t="s">
        <v>37</v>
      </c>
      <c r="C576" s="23"/>
      <c r="D576" s="879"/>
      <c r="E576" s="921"/>
      <c r="F576" s="887"/>
      <c r="G576" s="49"/>
      <c r="H576" s="50">
        <f>H573+H575</f>
        <v>0.55000000000000004</v>
      </c>
      <c r="I576" s="50">
        <f t="shared" ref="I576:Q576" si="58">I573+I575</f>
        <v>0.2</v>
      </c>
      <c r="J576" s="8"/>
      <c r="K576" s="49"/>
      <c r="L576" s="50">
        <f t="shared" si="58"/>
        <v>0.7</v>
      </c>
      <c r="M576" s="50">
        <f t="shared" si="58"/>
        <v>0.26</v>
      </c>
      <c r="N576" s="9"/>
      <c r="O576" s="51"/>
      <c r="P576" s="50">
        <f t="shared" si="58"/>
        <v>0.95000000000000007</v>
      </c>
      <c r="Q576" s="50">
        <f t="shared" si="58"/>
        <v>0.36</v>
      </c>
      <c r="R576" s="9"/>
    </row>
    <row r="577" spans="1:18" ht="17.25" customHeight="1">
      <c r="A577" s="1183"/>
      <c r="B577" s="836" t="s">
        <v>116</v>
      </c>
      <c r="C577" s="928">
        <v>2</v>
      </c>
      <c r="D577" s="879"/>
      <c r="E577" s="904"/>
      <c r="F577" s="77"/>
      <c r="G577" s="52">
        <v>6</v>
      </c>
      <c r="H577" s="53">
        <v>0.4</v>
      </c>
      <c r="I577" s="53">
        <v>0.15</v>
      </c>
      <c r="J577" s="6">
        <v>36.299999999999997</v>
      </c>
      <c r="K577" s="52">
        <v>8</v>
      </c>
      <c r="L577" s="53">
        <v>0.5</v>
      </c>
      <c r="M577" s="53">
        <v>0.19</v>
      </c>
      <c r="N577" s="19">
        <v>36</v>
      </c>
      <c r="O577" s="54">
        <v>13</v>
      </c>
      <c r="P577" s="53">
        <v>0.8</v>
      </c>
      <c r="Q577" s="53">
        <v>0.31</v>
      </c>
      <c r="R577" s="19">
        <v>36</v>
      </c>
    </row>
    <row r="578" spans="1:18" ht="17.25" customHeight="1" thickBot="1">
      <c r="A578" s="1184"/>
      <c r="B578" s="794" t="s">
        <v>254</v>
      </c>
      <c r="C578" s="906">
        <v>1</v>
      </c>
      <c r="D578" s="914"/>
      <c r="E578" s="915"/>
      <c r="F578" s="916"/>
      <c r="G578" s="55">
        <v>2</v>
      </c>
      <c r="H578" s="56">
        <v>0.15</v>
      </c>
      <c r="I578" s="56">
        <v>0.05</v>
      </c>
      <c r="J578" s="11">
        <v>37.5</v>
      </c>
      <c r="K578" s="55">
        <v>3</v>
      </c>
      <c r="L578" s="56">
        <v>0.2</v>
      </c>
      <c r="M578" s="56">
        <v>7.0000000000000007E-2</v>
      </c>
      <c r="N578" s="29">
        <v>37.5</v>
      </c>
      <c r="O578" s="57">
        <v>2</v>
      </c>
      <c r="P578" s="56">
        <v>0.15</v>
      </c>
      <c r="Q578" s="56">
        <v>0.05</v>
      </c>
      <c r="R578" s="29">
        <v>37.5</v>
      </c>
    </row>
    <row r="579" spans="1:18" ht="17.25" customHeight="1">
      <c r="A579" s="1182">
        <v>393</v>
      </c>
      <c r="B579" s="1185" t="s">
        <v>21</v>
      </c>
      <c r="C579" s="1187">
        <v>10</v>
      </c>
      <c r="D579" s="876">
        <v>35</v>
      </c>
      <c r="E579" s="909" t="s">
        <v>57</v>
      </c>
      <c r="F579" s="75" t="s">
        <v>72</v>
      </c>
      <c r="G579" s="46">
        <v>36</v>
      </c>
      <c r="H579" s="47">
        <v>2.21</v>
      </c>
      <c r="I579" s="47">
        <v>0.87</v>
      </c>
      <c r="J579" s="17">
        <v>37</v>
      </c>
      <c r="K579" s="46">
        <v>35</v>
      </c>
      <c r="L579" s="47">
        <v>2.1800000000000002</v>
      </c>
      <c r="M579" s="47">
        <v>0.86</v>
      </c>
      <c r="N579" s="38">
        <v>36</v>
      </c>
      <c r="O579" s="48">
        <v>35</v>
      </c>
      <c r="P579" s="47">
        <v>2.1800000000000002</v>
      </c>
      <c r="Q579" s="47">
        <v>0.86</v>
      </c>
      <c r="R579" s="38">
        <v>36</v>
      </c>
    </row>
    <row r="580" spans="1:18" ht="17.25" customHeight="1">
      <c r="A580" s="1183"/>
      <c r="B580" s="1186"/>
      <c r="C580" s="1188"/>
      <c r="D580" s="877">
        <v>10</v>
      </c>
      <c r="E580" s="904"/>
      <c r="F580" s="77"/>
      <c r="G580" s="52">
        <v>125</v>
      </c>
      <c r="H580" s="53">
        <v>2.21</v>
      </c>
      <c r="I580" s="53">
        <v>0.87</v>
      </c>
      <c r="J580" s="6">
        <v>11</v>
      </c>
      <c r="K580" s="52">
        <v>123</v>
      </c>
      <c r="L580" s="53">
        <v>2.1800000000000002</v>
      </c>
      <c r="M580" s="53">
        <v>0.86</v>
      </c>
      <c r="N580" s="19">
        <v>10.7</v>
      </c>
      <c r="O580" s="54">
        <v>123</v>
      </c>
      <c r="P580" s="53">
        <v>2.1800000000000002</v>
      </c>
      <c r="Q580" s="53">
        <v>0.86</v>
      </c>
      <c r="R580" s="19">
        <v>10.9</v>
      </c>
    </row>
    <row r="581" spans="1:18" ht="17.25" customHeight="1">
      <c r="A581" s="1183"/>
      <c r="B581" s="1186" t="s">
        <v>24</v>
      </c>
      <c r="C581" s="1189">
        <v>10</v>
      </c>
      <c r="D581" s="877">
        <v>35</v>
      </c>
      <c r="E581" s="904" t="s">
        <v>57</v>
      </c>
      <c r="F581" s="77" t="s">
        <v>72</v>
      </c>
      <c r="G581" s="52">
        <v>0</v>
      </c>
      <c r="H581" s="53">
        <v>0</v>
      </c>
      <c r="I581" s="53">
        <v>0</v>
      </c>
      <c r="J581" s="6">
        <v>37.5</v>
      </c>
      <c r="K581" s="52">
        <v>0</v>
      </c>
      <c r="L581" s="53">
        <v>0</v>
      </c>
      <c r="M581" s="53">
        <v>0</v>
      </c>
      <c r="N581" s="19">
        <v>37.299999999999997</v>
      </c>
      <c r="O581" s="54">
        <v>0</v>
      </c>
      <c r="P581" s="53">
        <v>0</v>
      </c>
      <c r="Q581" s="53">
        <v>0</v>
      </c>
      <c r="R581" s="19">
        <v>37.200000000000003</v>
      </c>
    </row>
    <row r="582" spans="1:18" ht="17.25" customHeight="1">
      <c r="A582" s="1183"/>
      <c r="B582" s="1186"/>
      <c r="C582" s="1188"/>
      <c r="D582" s="877">
        <v>10</v>
      </c>
      <c r="E582" s="904"/>
      <c r="F582" s="77"/>
      <c r="G582" s="52">
        <v>0</v>
      </c>
      <c r="H582" s="53">
        <v>0</v>
      </c>
      <c r="I582" s="53">
        <v>0</v>
      </c>
      <c r="J582" s="6">
        <v>10.3</v>
      </c>
      <c r="K582" s="52">
        <v>0</v>
      </c>
      <c r="L582" s="53">
        <v>0</v>
      </c>
      <c r="M582" s="53">
        <v>0</v>
      </c>
      <c r="N582" s="19">
        <v>10.1</v>
      </c>
      <c r="O582" s="54">
        <v>0</v>
      </c>
      <c r="P582" s="53">
        <v>0</v>
      </c>
      <c r="Q582" s="53">
        <v>0</v>
      </c>
      <c r="R582" s="19">
        <v>10</v>
      </c>
    </row>
    <row r="583" spans="1:18" ht="17.25" customHeight="1">
      <c r="A583" s="1183"/>
      <c r="B583" s="23" t="s">
        <v>37</v>
      </c>
      <c r="C583" s="775"/>
      <c r="D583" s="879"/>
      <c r="E583" s="913"/>
      <c r="F583" s="850"/>
      <c r="G583" s="883"/>
      <c r="H583" s="824">
        <f>H580+H582</f>
        <v>2.21</v>
      </c>
      <c r="I583" s="824">
        <f t="shared" ref="I583:Q583" si="59">I580+I582</f>
        <v>0.87</v>
      </c>
      <c r="J583" s="14"/>
      <c r="K583" s="883"/>
      <c r="L583" s="824">
        <f t="shared" si="59"/>
        <v>2.1800000000000002</v>
      </c>
      <c r="M583" s="824">
        <f t="shared" si="59"/>
        <v>0.86</v>
      </c>
      <c r="N583" s="39"/>
      <c r="O583" s="884"/>
      <c r="P583" s="824">
        <f t="shared" si="59"/>
        <v>2.1800000000000002</v>
      </c>
      <c r="Q583" s="824">
        <f t="shared" si="59"/>
        <v>0.86</v>
      </c>
      <c r="R583" s="39"/>
    </row>
    <row r="584" spans="1:18" ht="17.25" customHeight="1">
      <c r="A584" s="1183"/>
      <c r="B584" s="836" t="s">
        <v>86</v>
      </c>
      <c r="C584" s="917">
        <v>1</v>
      </c>
      <c r="D584" s="879"/>
      <c r="E584" s="913"/>
      <c r="F584" s="850"/>
      <c r="G584" s="52">
        <v>36</v>
      </c>
      <c r="H584" s="53">
        <v>2.21</v>
      </c>
      <c r="I584" s="53">
        <v>0.87</v>
      </c>
      <c r="J584" s="6">
        <v>37</v>
      </c>
      <c r="K584" s="52">
        <v>35</v>
      </c>
      <c r="L584" s="53">
        <v>2.1800000000000002</v>
      </c>
      <c r="M584" s="53">
        <v>0.86</v>
      </c>
      <c r="N584" s="19">
        <v>36</v>
      </c>
      <c r="O584" s="54">
        <v>35</v>
      </c>
      <c r="P584" s="53">
        <v>2.1800000000000002</v>
      </c>
      <c r="Q584" s="53">
        <v>0.86</v>
      </c>
      <c r="R584" s="19">
        <v>36</v>
      </c>
    </row>
    <row r="585" spans="1:18" ht="17.25" customHeight="1" thickBot="1">
      <c r="A585" s="1184"/>
      <c r="B585" s="794" t="s">
        <v>90</v>
      </c>
      <c r="C585" s="918">
        <v>2</v>
      </c>
      <c r="D585" s="914"/>
      <c r="E585" s="915"/>
      <c r="F585" s="916"/>
      <c r="G585" s="52">
        <v>0</v>
      </c>
      <c r="H585" s="53">
        <v>0</v>
      </c>
      <c r="I585" s="53">
        <v>0</v>
      </c>
      <c r="J585" s="6">
        <v>37.5</v>
      </c>
      <c r="K585" s="52">
        <v>0</v>
      </c>
      <c r="L585" s="53">
        <v>0</v>
      </c>
      <c r="M585" s="53">
        <v>0</v>
      </c>
      <c r="N585" s="19">
        <v>37.299999999999997</v>
      </c>
      <c r="O585" s="54">
        <v>0</v>
      </c>
      <c r="P585" s="53">
        <v>0</v>
      </c>
      <c r="Q585" s="53">
        <v>0</v>
      </c>
      <c r="R585" s="19">
        <v>37.200000000000003</v>
      </c>
    </row>
    <row r="586" spans="1:18" ht="17.25" customHeight="1">
      <c r="A586" s="1182">
        <v>394</v>
      </c>
      <c r="B586" s="1185" t="s">
        <v>21</v>
      </c>
      <c r="C586" s="1187">
        <v>6.3</v>
      </c>
      <c r="D586" s="876">
        <v>35</v>
      </c>
      <c r="E586" s="909" t="s">
        <v>117</v>
      </c>
      <c r="F586" s="75" t="s">
        <v>26</v>
      </c>
      <c r="G586" s="46">
        <v>11</v>
      </c>
      <c r="H586" s="47">
        <v>0.69</v>
      </c>
      <c r="I586" s="47">
        <v>0.11</v>
      </c>
      <c r="J586" s="17">
        <v>36</v>
      </c>
      <c r="K586" s="46">
        <v>12</v>
      </c>
      <c r="L586" s="47">
        <v>0.76</v>
      </c>
      <c r="M586" s="47">
        <v>0.12</v>
      </c>
      <c r="N586" s="38">
        <v>36</v>
      </c>
      <c r="O586" s="48">
        <v>13</v>
      </c>
      <c r="P586" s="47">
        <v>0.8</v>
      </c>
      <c r="Q586" s="47">
        <v>0.1</v>
      </c>
      <c r="R586" s="38">
        <v>36</v>
      </c>
    </row>
    <row r="587" spans="1:18" ht="17.25" customHeight="1">
      <c r="A587" s="1183"/>
      <c r="B587" s="1186"/>
      <c r="C587" s="1188"/>
      <c r="D587" s="877">
        <v>6</v>
      </c>
      <c r="E587" s="904"/>
      <c r="F587" s="77"/>
      <c r="G587" s="52">
        <v>69</v>
      </c>
      <c r="H587" s="53">
        <v>0.69</v>
      </c>
      <c r="I587" s="53">
        <v>0.11</v>
      </c>
      <c r="J587" s="6">
        <v>6.2</v>
      </c>
      <c r="K587" s="52">
        <v>76</v>
      </c>
      <c r="L587" s="53">
        <v>0.76</v>
      </c>
      <c r="M587" s="53">
        <v>0.12</v>
      </c>
      <c r="N587" s="19">
        <v>6.3</v>
      </c>
      <c r="O587" s="54">
        <v>80</v>
      </c>
      <c r="P587" s="53">
        <v>0.8</v>
      </c>
      <c r="Q587" s="53">
        <v>0.1</v>
      </c>
      <c r="R587" s="19">
        <v>6.1</v>
      </c>
    </row>
    <row r="588" spans="1:18" ht="17.25" customHeight="1">
      <c r="A588" s="1183"/>
      <c r="B588" s="1186" t="s">
        <v>24</v>
      </c>
      <c r="C588" s="1189">
        <v>6.3</v>
      </c>
      <c r="D588" s="877">
        <v>35</v>
      </c>
      <c r="E588" s="904" t="s">
        <v>160</v>
      </c>
      <c r="F588" s="77" t="s">
        <v>72</v>
      </c>
      <c r="G588" s="52">
        <v>5</v>
      </c>
      <c r="H588" s="53">
        <v>0.3</v>
      </c>
      <c r="I588" s="53">
        <v>0.04</v>
      </c>
      <c r="J588" s="6">
        <v>36</v>
      </c>
      <c r="K588" s="52">
        <v>5</v>
      </c>
      <c r="L588" s="53">
        <v>0.34</v>
      </c>
      <c r="M588" s="53">
        <v>0.03</v>
      </c>
      <c r="N588" s="19">
        <v>36</v>
      </c>
      <c r="O588" s="54">
        <v>5</v>
      </c>
      <c r="P588" s="53">
        <v>0.31</v>
      </c>
      <c r="Q588" s="53">
        <v>0.04</v>
      </c>
      <c r="R588" s="19">
        <v>36</v>
      </c>
    </row>
    <row r="589" spans="1:18" ht="17.25" customHeight="1">
      <c r="A589" s="1183"/>
      <c r="B589" s="1186"/>
      <c r="C589" s="1190"/>
      <c r="D589" s="877">
        <v>6</v>
      </c>
      <c r="E589" s="904"/>
      <c r="F589" s="77"/>
      <c r="G589" s="52">
        <v>30</v>
      </c>
      <c r="H589" s="53">
        <v>0.3</v>
      </c>
      <c r="I589" s="53">
        <v>0.04</v>
      </c>
      <c r="J589" s="6">
        <v>6.2</v>
      </c>
      <c r="K589" s="52">
        <v>34</v>
      </c>
      <c r="L589" s="53">
        <v>0.34</v>
      </c>
      <c r="M589" s="53">
        <v>0.03</v>
      </c>
      <c r="N589" s="19">
        <v>6.2</v>
      </c>
      <c r="O589" s="54">
        <v>31</v>
      </c>
      <c r="P589" s="53">
        <v>0.31</v>
      </c>
      <c r="Q589" s="53">
        <v>0.04</v>
      </c>
      <c r="R589" s="19">
        <v>6.2</v>
      </c>
    </row>
    <row r="590" spans="1:18" ht="17.25" customHeight="1">
      <c r="A590" s="1183"/>
      <c r="B590" s="23" t="s">
        <v>37</v>
      </c>
      <c r="C590" s="894"/>
      <c r="D590" s="923"/>
      <c r="E590" s="913"/>
      <c r="F590" s="850"/>
      <c r="G590" s="883"/>
      <c r="H590" s="824">
        <f>H587+H589</f>
        <v>0.99</v>
      </c>
      <c r="I590" s="824">
        <f t="shared" ref="I590:Q590" si="60">I587+I589</f>
        <v>0.15</v>
      </c>
      <c r="J590" s="14"/>
      <c r="K590" s="883"/>
      <c r="L590" s="824">
        <f t="shared" si="60"/>
        <v>1.1000000000000001</v>
      </c>
      <c r="M590" s="824">
        <f t="shared" si="60"/>
        <v>0.15</v>
      </c>
      <c r="N590" s="39"/>
      <c r="O590" s="884"/>
      <c r="P590" s="824">
        <f t="shared" si="60"/>
        <v>1.1100000000000001</v>
      </c>
      <c r="Q590" s="824">
        <f t="shared" si="60"/>
        <v>0.14000000000000001</v>
      </c>
      <c r="R590" s="9"/>
    </row>
    <row r="591" spans="1:18" ht="17.25" customHeight="1">
      <c r="A591" s="1183"/>
      <c r="B591" s="23" t="s">
        <v>234</v>
      </c>
      <c r="C591" s="905">
        <v>1</v>
      </c>
      <c r="D591" s="923"/>
      <c r="E591" s="913"/>
      <c r="F591" s="850"/>
      <c r="G591" s="52">
        <v>11</v>
      </c>
      <c r="H591" s="53">
        <v>0.69</v>
      </c>
      <c r="I591" s="53">
        <v>0.11</v>
      </c>
      <c r="J591" s="6">
        <v>36</v>
      </c>
      <c r="K591" s="52">
        <v>12</v>
      </c>
      <c r="L591" s="53">
        <v>0.76</v>
      </c>
      <c r="M591" s="53">
        <v>0.12</v>
      </c>
      <c r="N591" s="19">
        <v>36</v>
      </c>
      <c r="O591" s="54">
        <v>13</v>
      </c>
      <c r="P591" s="53">
        <v>0.8</v>
      </c>
      <c r="Q591" s="53">
        <v>0.1</v>
      </c>
      <c r="R591" s="19">
        <v>36</v>
      </c>
    </row>
    <row r="592" spans="1:18" ht="17.25" customHeight="1" thickBot="1">
      <c r="A592" s="1184"/>
      <c r="B592" s="794" t="s">
        <v>255</v>
      </c>
      <c r="C592" s="918">
        <v>2</v>
      </c>
      <c r="D592" s="914"/>
      <c r="E592" s="915"/>
      <c r="F592" s="916"/>
      <c r="G592" s="52">
        <v>5</v>
      </c>
      <c r="H592" s="53">
        <v>0.3</v>
      </c>
      <c r="I592" s="53">
        <v>0.04</v>
      </c>
      <c r="J592" s="6">
        <v>36</v>
      </c>
      <c r="K592" s="52">
        <v>5</v>
      </c>
      <c r="L592" s="53">
        <v>0.34</v>
      </c>
      <c r="M592" s="53">
        <v>0.03</v>
      </c>
      <c r="N592" s="19">
        <v>36</v>
      </c>
      <c r="O592" s="54">
        <v>5</v>
      </c>
      <c r="P592" s="53">
        <v>0.31</v>
      </c>
      <c r="Q592" s="53">
        <v>0.04</v>
      </c>
      <c r="R592" s="19">
        <v>36</v>
      </c>
    </row>
    <row r="593" spans="1:22" ht="17.25" customHeight="1">
      <c r="A593" s="1182">
        <v>395</v>
      </c>
      <c r="B593" s="1185" t="s">
        <v>21</v>
      </c>
      <c r="C593" s="1187">
        <v>6.3</v>
      </c>
      <c r="D593" s="876">
        <v>35</v>
      </c>
      <c r="E593" s="904" t="s">
        <v>160</v>
      </c>
      <c r="F593" s="77" t="s">
        <v>81</v>
      </c>
      <c r="G593" s="46">
        <v>0</v>
      </c>
      <c r="H593" s="47">
        <v>0</v>
      </c>
      <c r="I593" s="47">
        <v>0</v>
      </c>
      <c r="J593" s="17">
        <v>36.799999999999997</v>
      </c>
      <c r="K593" s="46">
        <v>0</v>
      </c>
      <c r="L593" s="47">
        <v>0</v>
      </c>
      <c r="M593" s="47">
        <v>0</v>
      </c>
      <c r="N593" s="38">
        <v>36.5</v>
      </c>
      <c r="O593" s="48">
        <v>0</v>
      </c>
      <c r="P593" s="47">
        <v>0</v>
      </c>
      <c r="Q593" s="47">
        <v>0</v>
      </c>
      <c r="R593" s="38">
        <v>36.299999999999997</v>
      </c>
    </row>
    <row r="594" spans="1:22" ht="17.25" customHeight="1">
      <c r="A594" s="1183"/>
      <c r="B594" s="1186"/>
      <c r="C594" s="1188"/>
      <c r="D594" s="877">
        <v>6</v>
      </c>
      <c r="E594" s="904"/>
      <c r="F594" s="77"/>
      <c r="G594" s="52">
        <v>0</v>
      </c>
      <c r="H594" s="53">
        <v>0</v>
      </c>
      <c r="I594" s="53">
        <v>0</v>
      </c>
      <c r="J594" s="6">
        <v>6.3</v>
      </c>
      <c r="K594" s="52">
        <v>0</v>
      </c>
      <c r="L594" s="53">
        <v>0</v>
      </c>
      <c r="M594" s="53">
        <v>0</v>
      </c>
      <c r="N594" s="19">
        <v>6.3</v>
      </c>
      <c r="O594" s="54">
        <v>0</v>
      </c>
      <c r="P594" s="53">
        <v>0</v>
      </c>
      <c r="Q594" s="53">
        <v>0</v>
      </c>
      <c r="R594" s="19">
        <v>6.2</v>
      </c>
    </row>
    <row r="595" spans="1:22" ht="17.25" customHeight="1">
      <c r="A595" s="1183"/>
      <c r="B595" s="1186" t="s">
        <v>24</v>
      </c>
      <c r="C595" s="1189">
        <v>6.3</v>
      </c>
      <c r="D595" s="877">
        <v>35</v>
      </c>
      <c r="E595" s="904" t="s">
        <v>160</v>
      </c>
      <c r="F595" s="77" t="s">
        <v>81</v>
      </c>
      <c r="G595" s="52">
        <v>0</v>
      </c>
      <c r="H595" s="53">
        <v>0</v>
      </c>
      <c r="I595" s="53">
        <v>0</v>
      </c>
      <c r="J595" s="6">
        <v>36.799999999999997</v>
      </c>
      <c r="K595" s="52">
        <v>0</v>
      </c>
      <c r="L595" s="53">
        <v>0</v>
      </c>
      <c r="M595" s="53">
        <v>0</v>
      </c>
      <c r="N595" s="19">
        <v>36.5</v>
      </c>
      <c r="O595" s="54">
        <v>0</v>
      </c>
      <c r="P595" s="53">
        <v>0</v>
      </c>
      <c r="Q595" s="53">
        <v>0</v>
      </c>
      <c r="R595" s="19">
        <v>36.299999999999997</v>
      </c>
    </row>
    <row r="596" spans="1:22" ht="17.25" customHeight="1">
      <c r="A596" s="1183"/>
      <c r="B596" s="1186"/>
      <c r="C596" s="1188"/>
      <c r="D596" s="877">
        <v>6</v>
      </c>
      <c r="E596" s="921"/>
      <c r="F596" s="887"/>
      <c r="G596" s="49">
        <v>0</v>
      </c>
      <c r="H596" s="50">
        <v>0</v>
      </c>
      <c r="I596" s="50">
        <v>0</v>
      </c>
      <c r="J596" s="8">
        <v>6.2</v>
      </c>
      <c r="K596" s="49">
        <v>0</v>
      </c>
      <c r="L596" s="50">
        <v>0</v>
      </c>
      <c r="M596" s="50">
        <v>0</v>
      </c>
      <c r="N596" s="9">
        <v>6.2</v>
      </c>
      <c r="O596" s="51">
        <v>0</v>
      </c>
      <c r="P596" s="50">
        <v>0</v>
      </c>
      <c r="Q596" s="50">
        <v>0</v>
      </c>
      <c r="R596" s="9">
        <v>6.2</v>
      </c>
    </row>
    <row r="597" spans="1:22" ht="17.25" customHeight="1">
      <c r="A597" s="1183"/>
      <c r="B597" s="23" t="s">
        <v>37</v>
      </c>
      <c r="C597" s="775"/>
      <c r="D597" s="879"/>
      <c r="E597" s="921"/>
      <c r="F597" s="887"/>
      <c r="G597" s="49"/>
      <c r="H597" s="50">
        <f>H594+H596</f>
        <v>0</v>
      </c>
      <c r="I597" s="50">
        <f t="shared" ref="I597:Q597" si="61">I594+I596</f>
        <v>0</v>
      </c>
      <c r="J597" s="8"/>
      <c r="K597" s="49"/>
      <c r="L597" s="50">
        <f t="shared" si="61"/>
        <v>0</v>
      </c>
      <c r="M597" s="50">
        <f t="shared" si="61"/>
        <v>0</v>
      </c>
      <c r="N597" s="9"/>
      <c r="O597" s="51"/>
      <c r="P597" s="50">
        <f t="shared" si="61"/>
        <v>0</v>
      </c>
      <c r="Q597" s="50">
        <f t="shared" si="61"/>
        <v>0</v>
      </c>
      <c r="R597" s="9"/>
    </row>
    <row r="598" spans="1:22" ht="17.25" customHeight="1">
      <c r="A598" s="1183"/>
      <c r="B598" s="23" t="s">
        <v>223</v>
      </c>
      <c r="C598" s="917">
        <v>1</v>
      </c>
      <c r="D598" s="879"/>
      <c r="E598" s="904"/>
      <c r="F598" s="77"/>
      <c r="G598" s="52">
        <v>0</v>
      </c>
      <c r="H598" s="53">
        <v>0</v>
      </c>
      <c r="I598" s="53">
        <v>0</v>
      </c>
      <c r="J598" s="6">
        <v>36.799999999999997</v>
      </c>
      <c r="K598" s="52">
        <v>0</v>
      </c>
      <c r="L598" s="53">
        <v>0</v>
      </c>
      <c r="M598" s="53">
        <v>0</v>
      </c>
      <c r="N598" s="19">
        <v>36.5</v>
      </c>
      <c r="O598" s="54">
        <v>0</v>
      </c>
      <c r="P598" s="53">
        <v>0</v>
      </c>
      <c r="Q598" s="53">
        <v>0</v>
      </c>
      <c r="R598" s="19">
        <v>36.299999999999997</v>
      </c>
      <c r="V598" s="890"/>
    </row>
    <row r="599" spans="1:22" ht="17.25" customHeight="1" thickBot="1">
      <c r="A599" s="1184"/>
      <c r="B599" s="794" t="s">
        <v>224</v>
      </c>
      <c r="C599" s="918">
        <v>2</v>
      </c>
      <c r="D599" s="914"/>
      <c r="E599" s="915"/>
      <c r="F599" s="916"/>
      <c r="G599" s="873">
        <v>0</v>
      </c>
      <c r="H599" s="874">
        <v>0</v>
      </c>
      <c r="I599" s="874">
        <v>0</v>
      </c>
      <c r="J599" s="41">
        <v>36.799999999999997</v>
      </c>
      <c r="K599" s="873">
        <v>0</v>
      </c>
      <c r="L599" s="874">
        <v>0</v>
      </c>
      <c r="M599" s="874">
        <v>0</v>
      </c>
      <c r="N599" s="42">
        <v>36.5</v>
      </c>
      <c r="O599" s="875">
        <v>0</v>
      </c>
      <c r="P599" s="874">
        <v>0</v>
      </c>
      <c r="Q599" s="874">
        <v>0</v>
      </c>
      <c r="R599" s="42">
        <v>36.299999999999997</v>
      </c>
      <c r="V599" s="890"/>
    </row>
    <row r="600" spans="1:22" ht="17.25" customHeight="1">
      <c r="A600" s="1182">
        <v>400</v>
      </c>
      <c r="B600" s="1185" t="s">
        <v>21</v>
      </c>
      <c r="C600" s="1187">
        <v>10</v>
      </c>
      <c r="D600" s="876">
        <v>35</v>
      </c>
      <c r="E600" s="909" t="s">
        <v>235</v>
      </c>
      <c r="F600" s="75" t="s">
        <v>26</v>
      </c>
      <c r="G600" s="845">
        <v>53</v>
      </c>
      <c r="H600" s="53">
        <v>3.24</v>
      </c>
      <c r="I600" s="53">
        <v>1.68</v>
      </c>
      <c r="J600" s="25">
        <v>36.299999999999997</v>
      </c>
      <c r="K600" s="52">
        <v>64</v>
      </c>
      <c r="L600" s="53">
        <v>3.89</v>
      </c>
      <c r="M600" s="53">
        <v>1.69</v>
      </c>
      <c r="N600" s="26">
        <v>35.4</v>
      </c>
      <c r="O600" s="54">
        <v>66</v>
      </c>
      <c r="P600" s="53">
        <v>4.03</v>
      </c>
      <c r="Q600" s="53">
        <v>1.67</v>
      </c>
      <c r="R600" s="26">
        <v>35.5</v>
      </c>
    </row>
    <row r="601" spans="1:22" ht="17.25" customHeight="1">
      <c r="A601" s="1183"/>
      <c r="B601" s="1186"/>
      <c r="C601" s="1188"/>
      <c r="D601" s="877">
        <v>6</v>
      </c>
      <c r="E601" s="904"/>
      <c r="F601" s="77"/>
      <c r="G601" s="52">
        <v>324</v>
      </c>
      <c r="H601" s="53">
        <v>3.24</v>
      </c>
      <c r="I601" s="53">
        <v>1.68</v>
      </c>
      <c r="J601" s="6">
        <v>6.2</v>
      </c>
      <c r="K601" s="52">
        <v>389</v>
      </c>
      <c r="L601" s="53">
        <v>3.89</v>
      </c>
      <c r="M601" s="53">
        <v>1.69</v>
      </c>
      <c r="N601" s="19">
        <v>6</v>
      </c>
      <c r="O601" s="54">
        <v>403</v>
      </c>
      <c r="P601" s="53">
        <v>4.03</v>
      </c>
      <c r="Q601" s="53">
        <v>1.67</v>
      </c>
      <c r="R601" s="19">
        <v>6</v>
      </c>
    </row>
    <row r="602" spans="1:22" ht="17.25" customHeight="1">
      <c r="A602" s="1183"/>
      <c r="B602" s="1186" t="s">
        <v>24</v>
      </c>
      <c r="C602" s="1189">
        <v>10</v>
      </c>
      <c r="D602" s="877">
        <v>35</v>
      </c>
      <c r="E602" s="904" t="s">
        <v>235</v>
      </c>
      <c r="F602" s="77" t="s">
        <v>26</v>
      </c>
      <c r="G602" s="52">
        <v>46</v>
      </c>
      <c r="H602" s="53">
        <v>2.82</v>
      </c>
      <c r="I602" s="53">
        <v>1.27</v>
      </c>
      <c r="J602" s="6">
        <v>36.799999999999997</v>
      </c>
      <c r="K602" s="52">
        <v>55</v>
      </c>
      <c r="L602" s="53">
        <v>3.34</v>
      </c>
      <c r="M602" s="53">
        <v>1.29</v>
      </c>
      <c r="N602" s="19">
        <v>36.700000000000003</v>
      </c>
      <c r="O602" s="54">
        <v>67</v>
      </c>
      <c r="P602" s="53">
        <v>4.1500000000000004</v>
      </c>
      <c r="Q602" s="53">
        <v>1.67</v>
      </c>
      <c r="R602" s="19">
        <v>36.700000000000003</v>
      </c>
    </row>
    <row r="603" spans="1:22" ht="17.25" customHeight="1">
      <c r="A603" s="1183"/>
      <c r="B603" s="1186"/>
      <c r="C603" s="1188"/>
      <c r="D603" s="877">
        <v>6</v>
      </c>
      <c r="E603" s="904"/>
      <c r="F603" s="77"/>
      <c r="G603" s="845">
        <v>282</v>
      </c>
      <c r="H603" s="33">
        <v>2.82</v>
      </c>
      <c r="I603" s="33">
        <v>1.27</v>
      </c>
      <c r="J603" s="25">
        <v>6.2</v>
      </c>
      <c r="K603" s="845">
        <v>334</v>
      </c>
      <c r="L603" s="33">
        <v>3.34</v>
      </c>
      <c r="M603" s="33">
        <v>1.29</v>
      </c>
      <c r="N603" s="26">
        <v>6</v>
      </c>
      <c r="O603" s="882">
        <v>415</v>
      </c>
      <c r="P603" s="33">
        <v>4.1500000000000004</v>
      </c>
      <c r="Q603" s="33">
        <v>1.67</v>
      </c>
      <c r="R603" s="26">
        <v>6</v>
      </c>
    </row>
    <row r="604" spans="1:22" ht="17.25" customHeight="1">
      <c r="A604" s="1183"/>
      <c r="B604" s="23" t="s">
        <v>37</v>
      </c>
      <c r="C604" s="775"/>
      <c r="D604" s="879"/>
      <c r="E604" s="913"/>
      <c r="F604" s="850"/>
      <c r="G604" s="845"/>
      <c r="H604" s="33">
        <f>H601+H603</f>
        <v>6.0600000000000005</v>
      </c>
      <c r="I604" s="33">
        <f t="shared" ref="I604:Q604" si="62">I601+I603</f>
        <v>2.95</v>
      </c>
      <c r="J604" s="25"/>
      <c r="K604" s="845"/>
      <c r="L604" s="33">
        <f t="shared" si="62"/>
        <v>7.23</v>
      </c>
      <c r="M604" s="33">
        <f t="shared" si="62"/>
        <v>2.98</v>
      </c>
      <c r="N604" s="26"/>
      <c r="O604" s="882"/>
      <c r="P604" s="33">
        <f t="shared" si="62"/>
        <v>8.18</v>
      </c>
      <c r="Q604" s="33">
        <f t="shared" si="62"/>
        <v>3.34</v>
      </c>
      <c r="R604" s="26"/>
    </row>
    <row r="605" spans="1:22" ht="17.25" customHeight="1">
      <c r="A605" s="1183"/>
      <c r="B605" s="836" t="s">
        <v>73</v>
      </c>
      <c r="C605" s="917">
        <v>1</v>
      </c>
      <c r="D605" s="879"/>
      <c r="E605" s="913"/>
      <c r="F605" s="850"/>
      <c r="G605" s="845">
        <v>53</v>
      </c>
      <c r="H605" s="53">
        <v>3.24</v>
      </c>
      <c r="I605" s="53">
        <v>1.68</v>
      </c>
      <c r="J605" s="25">
        <v>36.299999999999997</v>
      </c>
      <c r="K605" s="52">
        <v>64</v>
      </c>
      <c r="L605" s="53">
        <v>3.89</v>
      </c>
      <c r="M605" s="53">
        <v>1.69</v>
      </c>
      <c r="N605" s="26">
        <v>35.4</v>
      </c>
      <c r="O605" s="54">
        <v>66</v>
      </c>
      <c r="P605" s="53">
        <v>4.03</v>
      </c>
      <c r="Q605" s="53">
        <v>1.67</v>
      </c>
      <c r="R605" s="26">
        <v>35.5</v>
      </c>
    </row>
    <row r="606" spans="1:22" ht="17.25" customHeight="1" thickBot="1">
      <c r="A606" s="1184"/>
      <c r="B606" s="794" t="s">
        <v>91</v>
      </c>
      <c r="C606" s="918">
        <v>2</v>
      </c>
      <c r="D606" s="914"/>
      <c r="E606" s="915"/>
      <c r="F606" s="916"/>
      <c r="G606" s="873">
        <v>46</v>
      </c>
      <c r="H606" s="53">
        <v>2.82</v>
      </c>
      <c r="I606" s="53">
        <v>1.27</v>
      </c>
      <c r="J606" s="41">
        <v>36.799999999999997</v>
      </c>
      <c r="K606" s="52">
        <v>55</v>
      </c>
      <c r="L606" s="53">
        <v>3.34</v>
      </c>
      <c r="M606" s="53">
        <v>1.29</v>
      </c>
      <c r="N606" s="42">
        <v>36.700000000000003</v>
      </c>
      <c r="O606" s="54">
        <v>67</v>
      </c>
      <c r="P606" s="53">
        <v>4.1500000000000004</v>
      </c>
      <c r="Q606" s="53">
        <v>1.67</v>
      </c>
      <c r="R606" s="42">
        <v>36.700000000000003</v>
      </c>
    </row>
    <row r="607" spans="1:22" ht="17.25" customHeight="1">
      <c r="A607" s="1182">
        <v>401</v>
      </c>
      <c r="B607" s="1185" t="s">
        <v>21</v>
      </c>
      <c r="C607" s="1187">
        <v>6.3</v>
      </c>
      <c r="D607" s="876">
        <v>35</v>
      </c>
      <c r="E607" s="909" t="s">
        <v>82</v>
      </c>
      <c r="F607" s="75" t="s">
        <v>13</v>
      </c>
      <c r="G607" s="46">
        <v>19</v>
      </c>
      <c r="H607" s="47">
        <v>1.1599999999999999</v>
      </c>
      <c r="I607" s="47">
        <v>0.08</v>
      </c>
      <c r="J607" s="17">
        <v>36</v>
      </c>
      <c r="K607" s="46">
        <v>20</v>
      </c>
      <c r="L607" s="47">
        <v>1.21</v>
      </c>
      <c r="M607" s="47">
        <v>7.0000000000000007E-2</v>
      </c>
      <c r="N607" s="38">
        <v>35.799999999999997</v>
      </c>
      <c r="O607" s="48">
        <v>20</v>
      </c>
      <c r="P607" s="47">
        <v>1.21</v>
      </c>
      <c r="Q607" s="47">
        <v>0.08</v>
      </c>
      <c r="R607" s="38">
        <v>35.799999999999997</v>
      </c>
    </row>
    <row r="608" spans="1:22" ht="17.25" customHeight="1">
      <c r="A608" s="1183"/>
      <c r="B608" s="1186"/>
      <c r="C608" s="1188"/>
      <c r="D608" s="877">
        <v>6</v>
      </c>
      <c r="E608" s="904"/>
      <c r="F608" s="77"/>
      <c r="G608" s="49">
        <v>116</v>
      </c>
      <c r="H608" s="50">
        <v>1.1599999999999999</v>
      </c>
      <c r="I608" s="50">
        <v>0.08</v>
      </c>
      <c r="J608" s="8">
        <v>6.1</v>
      </c>
      <c r="K608" s="49">
        <v>121</v>
      </c>
      <c r="L608" s="50">
        <v>1.21</v>
      </c>
      <c r="M608" s="50">
        <v>7.0000000000000007E-2</v>
      </c>
      <c r="N608" s="9">
        <v>6.1</v>
      </c>
      <c r="O608" s="51">
        <v>121</v>
      </c>
      <c r="P608" s="50">
        <v>1.21</v>
      </c>
      <c r="Q608" s="50">
        <v>0.08</v>
      </c>
      <c r="R608" s="9">
        <v>6.2</v>
      </c>
    </row>
    <row r="609" spans="1:22" ht="17.25" customHeight="1" thickBot="1">
      <c r="A609" s="1184"/>
      <c r="B609" s="794" t="s">
        <v>256</v>
      </c>
      <c r="C609" s="918">
        <v>1</v>
      </c>
      <c r="D609" s="914"/>
      <c r="E609" s="915"/>
      <c r="F609" s="916"/>
      <c r="G609" s="55">
        <v>19</v>
      </c>
      <c r="H609" s="56">
        <v>1.1599999999999999</v>
      </c>
      <c r="I609" s="56">
        <v>0.08</v>
      </c>
      <c r="J609" s="11">
        <v>36</v>
      </c>
      <c r="K609" s="55">
        <v>20</v>
      </c>
      <c r="L609" s="56">
        <v>1.21</v>
      </c>
      <c r="M609" s="56">
        <v>7.0000000000000007E-2</v>
      </c>
      <c r="N609" s="29">
        <v>35.799999999999997</v>
      </c>
      <c r="O609" s="57">
        <v>20</v>
      </c>
      <c r="P609" s="56">
        <v>1.21</v>
      </c>
      <c r="Q609" s="56">
        <v>0.08</v>
      </c>
      <c r="R609" s="29">
        <v>35.799999999999997</v>
      </c>
    </row>
    <row r="610" spans="1:22" ht="17.25" customHeight="1">
      <c r="A610" s="1182">
        <v>402</v>
      </c>
      <c r="B610" s="1185" t="s">
        <v>21</v>
      </c>
      <c r="C610" s="1187">
        <v>2.5</v>
      </c>
      <c r="D610" s="876">
        <v>35</v>
      </c>
      <c r="E610" s="909" t="s">
        <v>57</v>
      </c>
      <c r="F610" s="75" t="s">
        <v>81</v>
      </c>
      <c r="G610" s="46">
        <v>9</v>
      </c>
      <c r="H610" s="47">
        <v>0.59</v>
      </c>
      <c r="I610" s="47">
        <v>0</v>
      </c>
      <c r="J610" s="17">
        <v>36</v>
      </c>
      <c r="K610" s="46">
        <v>10</v>
      </c>
      <c r="L610" s="47">
        <v>0.63</v>
      </c>
      <c r="M610" s="47">
        <v>0</v>
      </c>
      <c r="N610" s="38">
        <v>35.799999999999997</v>
      </c>
      <c r="O610" s="48">
        <v>10</v>
      </c>
      <c r="P610" s="47">
        <v>0.63</v>
      </c>
      <c r="Q610" s="47">
        <v>0</v>
      </c>
      <c r="R610" s="38">
        <v>35.799999999999997</v>
      </c>
    </row>
    <row r="611" spans="1:22" ht="17.25" customHeight="1">
      <c r="A611" s="1183"/>
      <c r="B611" s="1186"/>
      <c r="C611" s="1188"/>
      <c r="D611" s="877">
        <v>6</v>
      </c>
      <c r="E611" s="904"/>
      <c r="F611" s="77"/>
      <c r="G611" s="49">
        <v>59</v>
      </c>
      <c r="H611" s="50">
        <v>0.59</v>
      </c>
      <c r="I611" s="50">
        <v>0</v>
      </c>
      <c r="J611" s="8">
        <v>6.2</v>
      </c>
      <c r="K611" s="49">
        <v>63</v>
      </c>
      <c r="L611" s="50">
        <v>0.63</v>
      </c>
      <c r="M611" s="50">
        <v>0</v>
      </c>
      <c r="N611" s="9">
        <v>6.2</v>
      </c>
      <c r="O611" s="51">
        <v>63</v>
      </c>
      <c r="P611" s="50">
        <v>0.63</v>
      </c>
      <c r="Q611" s="50">
        <v>0</v>
      </c>
      <c r="R611" s="9">
        <v>6.2</v>
      </c>
    </row>
    <row r="612" spans="1:22" ht="17.25" customHeight="1" thickBot="1">
      <c r="A612" s="1184"/>
      <c r="B612" s="794" t="s">
        <v>229</v>
      </c>
      <c r="C612" s="918">
        <v>1</v>
      </c>
      <c r="D612" s="914"/>
      <c r="E612" s="915"/>
      <c r="F612" s="916"/>
      <c r="G612" s="55">
        <v>9</v>
      </c>
      <c r="H612" s="56">
        <v>0.59</v>
      </c>
      <c r="I612" s="56">
        <v>0</v>
      </c>
      <c r="J612" s="11">
        <v>36</v>
      </c>
      <c r="K612" s="55">
        <v>10</v>
      </c>
      <c r="L612" s="56">
        <v>0.63</v>
      </c>
      <c r="M612" s="56">
        <v>0</v>
      </c>
      <c r="N612" s="29">
        <v>35.799999999999997</v>
      </c>
      <c r="O612" s="57">
        <v>10</v>
      </c>
      <c r="P612" s="56">
        <v>0.63</v>
      </c>
      <c r="Q612" s="56">
        <v>0</v>
      </c>
      <c r="R612" s="29">
        <v>35.799999999999997</v>
      </c>
    </row>
    <row r="613" spans="1:22" ht="17.25" customHeight="1">
      <c r="A613" s="1182">
        <v>406</v>
      </c>
      <c r="B613" s="1185" t="s">
        <v>21</v>
      </c>
      <c r="C613" s="1187">
        <v>10</v>
      </c>
      <c r="D613" s="876">
        <v>35</v>
      </c>
      <c r="E613" s="909" t="s">
        <v>235</v>
      </c>
      <c r="F613" s="75" t="s">
        <v>26</v>
      </c>
      <c r="G613" s="46">
        <v>34</v>
      </c>
      <c r="H613" s="47">
        <v>2.08</v>
      </c>
      <c r="I613" s="47">
        <v>0.09</v>
      </c>
      <c r="J613" s="17">
        <v>36.299999999999997</v>
      </c>
      <c r="K613" s="46">
        <v>40</v>
      </c>
      <c r="L613" s="47">
        <v>2.4900000000000002</v>
      </c>
      <c r="M613" s="47">
        <v>0.11</v>
      </c>
      <c r="N613" s="38">
        <v>36</v>
      </c>
      <c r="O613" s="48">
        <v>38</v>
      </c>
      <c r="P613" s="47">
        <v>2.34</v>
      </c>
      <c r="Q613" s="47">
        <v>0.11</v>
      </c>
      <c r="R613" s="38">
        <v>36</v>
      </c>
    </row>
    <row r="614" spans="1:22" ht="17.25" customHeight="1">
      <c r="A614" s="1183"/>
      <c r="B614" s="1186"/>
      <c r="C614" s="1188"/>
      <c r="D614" s="877">
        <v>6</v>
      </c>
      <c r="E614" s="904"/>
      <c r="F614" s="77"/>
      <c r="G614" s="52">
        <v>208</v>
      </c>
      <c r="H614" s="53">
        <v>2.08</v>
      </c>
      <c r="I614" s="53">
        <v>0.09</v>
      </c>
      <c r="J614" s="6">
        <v>6.1</v>
      </c>
      <c r="K614" s="52">
        <v>249</v>
      </c>
      <c r="L614" s="53">
        <v>2.4900000000000002</v>
      </c>
      <c r="M614" s="53">
        <v>0.11</v>
      </c>
      <c r="N614" s="19">
        <v>6.1</v>
      </c>
      <c r="O614" s="54">
        <v>234</v>
      </c>
      <c r="P614" s="53">
        <v>2.34</v>
      </c>
      <c r="Q614" s="53">
        <v>0.11</v>
      </c>
      <c r="R614" s="19">
        <v>6.2</v>
      </c>
    </row>
    <row r="615" spans="1:22" ht="17.25" customHeight="1">
      <c r="A615" s="1183"/>
      <c r="B615" s="1186" t="s">
        <v>24</v>
      </c>
      <c r="C615" s="1189">
        <v>10</v>
      </c>
      <c r="D615" s="877">
        <v>35</v>
      </c>
      <c r="E615" s="904" t="s">
        <v>157</v>
      </c>
      <c r="F615" s="77" t="s">
        <v>80</v>
      </c>
      <c r="G615" s="52">
        <v>15</v>
      </c>
      <c r="H615" s="53">
        <v>0.96</v>
      </c>
      <c r="I615" s="53">
        <v>0.08</v>
      </c>
      <c r="J615" s="6">
        <v>37.5</v>
      </c>
      <c r="K615" s="52">
        <v>24</v>
      </c>
      <c r="L615" s="53">
        <v>1.46</v>
      </c>
      <c r="M615" s="53">
        <v>0.11</v>
      </c>
      <c r="N615" s="19">
        <v>37.5</v>
      </c>
      <c r="O615" s="54">
        <v>22</v>
      </c>
      <c r="P615" s="53">
        <v>1.32</v>
      </c>
      <c r="Q615" s="53">
        <v>0.09</v>
      </c>
      <c r="R615" s="19">
        <v>37.5</v>
      </c>
    </row>
    <row r="616" spans="1:22" ht="17.25" customHeight="1">
      <c r="A616" s="1183"/>
      <c r="B616" s="1186"/>
      <c r="C616" s="1190"/>
      <c r="D616" s="920">
        <v>6</v>
      </c>
      <c r="E616" s="921"/>
      <c r="F616" s="887"/>
      <c r="G616" s="49">
        <v>96</v>
      </c>
      <c r="H616" s="50">
        <v>0.96</v>
      </c>
      <c r="I616" s="50">
        <v>0.08</v>
      </c>
      <c r="J616" s="8">
        <v>6.2</v>
      </c>
      <c r="K616" s="49">
        <v>146</v>
      </c>
      <c r="L616" s="50">
        <v>1.46</v>
      </c>
      <c r="M616" s="50">
        <v>0.11</v>
      </c>
      <c r="N616" s="9">
        <v>6.3</v>
      </c>
      <c r="O616" s="51">
        <v>135</v>
      </c>
      <c r="P616" s="50">
        <v>1.32</v>
      </c>
      <c r="Q616" s="50">
        <v>0.09</v>
      </c>
      <c r="R616" s="9">
        <v>6.3</v>
      </c>
      <c r="V616" s="890"/>
    </row>
    <row r="617" spans="1:22" ht="17.25" customHeight="1">
      <c r="A617" s="1183"/>
      <c r="B617" s="23" t="s">
        <v>37</v>
      </c>
      <c r="C617" s="894"/>
      <c r="D617" s="920"/>
      <c r="E617" s="921"/>
      <c r="F617" s="887"/>
      <c r="G617" s="49"/>
      <c r="H617" s="50">
        <f>H614+H616</f>
        <v>3.04</v>
      </c>
      <c r="I617" s="50">
        <f t="shared" ref="I617:Q617" si="63">I614+I616</f>
        <v>0.16999999999999998</v>
      </c>
      <c r="J617" s="8"/>
      <c r="K617" s="49"/>
      <c r="L617" s="50">
        <f t="shared" si="63"/>
        <v>3.95</v>
      </c>
      <c r="M617" s="50">
        <f t="shared" si="63"/>
        <v>0.22</v>
      </c>
      <c r="N617" s="9"/>
      <c r="O617" s="51"/>
      <c r="P617" s="50">
        <f t="shared" si="63"/>
        <v>3.66</v>
      </c>
      <c r="Q617" s="50">
        <f t="shared" si="63"/>
        <v>0.2</v>
      </c>
      <c r="R617" s="9"/>
      <c r="V617" s="890"/>
    </row>
    <row r="618" spans="1:22" ht="17.25" customHeight="1">
      <c r="A618" s="1183"/>
      <c r="B618" s="23" t="s">
        <v>257</v>
      </c>
      <c r="C618" s="905">
        <v>1</v>
      </c>
      <c r="D618" s="877"/>
      <c r="E618" s="904"/>
      <c r="F618" s="77"/>
      <c r="G618" s="52">
        <v>34</v>
      </c>
      <c r="H618" s="53">
        <v>2.08</v>
      </c>
      <c r="I618" s="53">
        <v>0.09</v>
      </c>
      <c r="J618" s="6">
        <v>36.299999999999997</v>
      </c>
      <c r="K618" s="52">
        <v>40</v>
      </c>
      <c r="L618" s="53">
        <v>2.4900000000000002</v>
      </c>
      <c r="M618" s="53">
        <v>0.11</v>
      </c>
      <c r="N618" s="19">
        <v>36</v>
      </c>
      <c r="O618" s="54">
        <v>38</v>
      </c>
      <c r="P618" s="53">
        <v>2.34</v>
      </c>
      <c r="Q618" s="53">
        <v>0.11</v>
      </c>
      <c r="R618" s="19">
        <v>36</v>
      </c>
      <c r="V618" s="890"/>
    </row>
    <row r="619" spans="1:22" ht="17.25" customHeight="1" thickBot="1">
      <c r="A619" s="1184"/>
      <c r="B619" s="794" t="s">
        <v>258</v>
      </c>
      <c r="C619" s="918">
        <v>2</v>
      </c>
      <c r="D619" s="914"/>
      <c r="E619" s="915"/>
      <c r="F619" s="916"/>
      <c r="G619" s="52">
        <v>15</v>
      </c>
      <c r="H619" s="53">
        <v>0.96</v>
      </c>
      <c r="I619" s="53">
        <v>0.08</v>
      </c>
      <c r="J619" s="6">
        <v>37.5</v>
      </c>
      <c r="K619" s="52">
        <v>24</v>
      </c>
      <c r="L619" s="53">
        <v>1.46</v>
      </c>
      <c r="M619" s="53">
        <v>0.11</v>
      </c>
      <c r="N619" s="19">
        <v>37.5</v>
      </c>
      <c r="O619" s="54">
        <v>22</v>
      </c>
      <c r="P619" s="53">
        <v>1.32</v>
      </c>
      <c r="Q619" s="53">
        <v>0.09</v>
      </c>
      <c r="R619" s="19">
        <v>37.5</v>
      </c>
      <c r="V619" s="890"/>
    </row>
    <row r="620" spans="1:22" ht="17.25" customHeight="1">
      <c r="A620" s="1182">
        <v>407</v>
      </c>
      <c r="B620" s="1185" t="s">
        <v>21</v>
      </c>
      <c r="C620" s="1187">
        <v>4</v>
      </c>
      <c r="D620" s="876">
        <v>35</v>
      </c>
      <c r="E620" s="909" t="s">
        <v>160</v>
      </c>
      <c r="F620" s="75" t="s">
        <v>72</v>
      </c>
      <c r="G620" s="46">
        <v>1</v>
      </c>
      <c r="H620" s="47">
        <v>7.0000000000000007E-2</v>
      </c>
      <c r="I620" s="47">
        <v>0</v>
      </c>
      <c r="J620" s="17">
        <v>36.299999999999997</v>
      </c>
      <c r="K620" s="46">
        <v>1</v>
      </c>
      <c r="L620" s="47">
        <v>0.09</v>
      </c>
      <c r="M620" s="47">
        <v>0</v>
      </c>
      <c r="N620" s="38">
        <v>36</v>
      </c>
      <c r="O620" s="48">
        <v>1</v>
      </c>
      <c r="P620" s="47">
        <v>7.0000000000000007E-2</v>
      </c>
      <c r="Q620" s="47">
        <v>0</v>
      </c>
      <c r="R620" s="38">
        <v>36</v>
      </c>
      <c r="V620" s="890"/>
    </row>
    <row r="621" spans="1:22" ht="17.25" customHeight="1">
      <c r="A621" s="1183"/>
      <c r="B621" s="1186"/>
      <c r="C621" s="1188"/>
      <c r="D621" s="877">
        <v>6</v>
      </c>
      <c r="E621" s="904"/>
      <c r="F621" s="77"/>
      <c r="G621" s="52">
        <v>7</v>
      </c>
      <c r="H621" s="53">
        <v>7.0000000000000007E-2</v>
      </c>
      <c r="I621" s="53">
        <v>0</v>
      </c>
      <c r="J621" s="6">
        <v>6.2</v>
      </c>
      <c r="K621" s="52">
        <v>9</v>
      </c>
      <c r="L621" s="53">
        <v>0.09</v>
      </c>
      <c r="M621" s="53">
        <v>0</v>
      </c>
      <c r="N621" s="19">
        <v>6.2</v>
      </c>
      <c r="O621" s="54">
        <v>7</v>
      </c>
      <c r="P621" s="53">
        <v>7.0000000000000007E-2</v>
      </c>
      <c r="Q621" s="53">
        <v>0</v>
      </c>
      <c r="R621" s="19">
        <v>6.2</v>
      </c>
      <c r="V621" s="890"/>
    </row>
    <row r="622" spans="1:22" ht="17.25" customHeight="1">
      <c r="A622" s="1183"/>
      <c r="B622" s="1186" t="s">
        <v>24</v>
      </c>
      <c r="C622" s="1189">
        <v>4</v>
      </c>
      <c r="D622" s="877">
        <v>35</v>
      </c>
      <c r="E622" s="904" t="s">
        <v>160</v>
      </c>
      <c r="F622" s="77" t="s">
        <v>72</v>
      </c>
      <c r="G622" s="52">
        <v>1</v>
      </c>
      <c r="H622" s="53">
        <v>0.06</v>
      </c>
      <c r="I622" s="53">
        <v>0</v>
      </c>
      <c r="J622" s="6">
        <v>36</v>
      </c>
      <c r="K622" s="52">
        <v>1</v>
      </c>
      <c r="L622" s="53">
        <v>0.06</v>
      </c>
      <c r="M622" s="53">
        <v>0</v>
      </c>
      <c r="N622" s="19">
        <v>35.799999999999997</v>
      </c>
      <c r="O622" s="54">
        <v>1</v>
      </c>
      <c r="P622" s="53">
        <v>0.06</v>
      </c>
      <c r="Q622" s="53">
        <v>0</v>
      </c>
      <c r="R622" s="19">
        <v>35.799999999999997</v>
      </c>
      <c r="V622" s="890"/>
    </row>
    <row r="623" spans="1:22" ht="17.25" customHeight="1">
      <c r="A623" s="1183"/>
      <c r="B623" s="1186"/>
      <c r="C623" s="1190"/>
      <c r="D623" s="920">
        <v>6</v>
      </c>
      <c r="E623" s="921"/>
      <c r="F623" s="887"/>
      <c r="G623" s="49">
        <v>6</v>
      </c>
      <c r="H623" s="50">
        <v>0.06</v>
      </c>
      <c r="I623" s="50">
        <v>0</v>
      </c>
      <c r="J623" s="8">
        <v>6.3</v>
      </c>
      <c r="K623" s="49">
        <v>6</v>
      </c>
      <c r="L623" s="50">
        <v>0.06</v>
      </c>
      <c r="M623" s="50">
        <v>0</v>
      </c>
      <c r="N623" s="8">
        <v>6.3</v>
      </c>
      <c r="O623" s="49">
        <v>6</v>
      </c>
      <c r="P623" s="50">
        <v>0.06</v>
      </c>
      <c r="Q623" s="50">
        <v>0</v>
      </c>
      <c r="R623" s="8">
        <v>6.3</v>
      </c>
      <c r="V623" s="890"/>
    </row>
    <row r="624" spans="1:22" ht="17.25" customHeight="1">
      <c r="A624" s="1183"/>
      <c r="B624" s="23" t="s">
        <v>37</v>
      </c>
      <c r="C624" s="894"/>
      <c r="D624" s="920"/>
      <c r="E624" s="921"/>
      <c r="F624" s="887"/>
      <c r="G624" s="49"/>
      <c r="H624" s="50">
        <f>H621+H623</f>
        <v>0.13</v>
      </c>
      <c r="I624" s="50">
        <f t="shared" ref="I624:Q624" si="64">I621+I623</f>
        <v>0</v>
      </c>
      <c r="J624" s="8"/>
      <c r="K624" s="49"/>
      <c r="L624" s="50">
        <f t="shared" si="64"/>
        <v>0.15</v>
      </c>
      <c r="M624" s="50">
        <f t="shared" si="64"/>
        <v>0</v>
      </c>
      <c r="N624" s="9"/>
      <c r="O624" s="51"/>
      <c r="P624" s="50">
        <f t="shared" si="64"/>
        <v>0.13</v>
      </c>
      <c r="Q624" s="50">
        <f t="shared" si="64"/>
        <v>0</v>
      </c>
      <c r="R624" s="9"/>
      <c r="V624" s="890"/>
    </row>
    <row r="625" spans="1:22" ht="17.25" customHeight="1">
      <c r="A625" s="1183"/>
      <c r="B625" s="23" t="s">
        <v>259</v>
      </c>
      <c r="C625" s="905">
        <v>1</v>
      </c>
      <c r="D625" s="877"/>
      <c r="E625" s="904"/>
      <c r="F625" s="77"/>
      <c r="G625" s="52">
        <v>1</v>
      </c>
      <c r="H625" s="53">
        <v>7.0000000000000007E-2</v>
      </c>
      <c r="I625" s="53">
        <v>0</v>
      </c>
      <c r="J625" s="6">
        <v>36.299999999999997</v>
      </c>
      <c r="K625" s="52">
        <v>1</v>
      </c>
      <c r="L625" s="53">
        <v>0.09</v>
      </c>
      <c r="M625" s="53">
        <v>0</v>
      </c>
      <c r="N625" s="19">
        <v>36</v>
      </c>
      <c r="O625" s="54">
        <v>1</v>
      </c>
      <c r="P625" s="53">
        <v>7.0000000000000007E-2</v>
      </c>
      <c r="Q625" s="53">
        <v>0</v>
      </c>
      <c r="R625" s="19">
        <v>36</v>
      </c>
      <c r="V625" s="890"/>
    </row>
    <row r="626" spans="1:22" ht="17.25" customHeight="1" thickBot="1">
      <c r="A626" s="1184"/>
      <c r="B626" s="794" t="s">
        <v>260</v>
      </c>
      <c r="C626" s="918">
        <v>2</v>
      </c>
      <c r="D626" s="914"/>
      <c r="E626" s="915"/>
      <c r="F626" s="916"/>
      <c r="G626" s="52">
        <v>1</v>
      </c>
      <c r="H626" s="53">
        <v>0.06</v>
      </c>
      <c r="I626" s="53">
        <v>0</v>
      </c>
      <c r="J626" s="6">
        <v>36</v>
      </c>
      <c r="K626" s="52">
        <v>1</v>
      </c>
      <c r="L626" s="53">
        <v>0.06</v>
      </c>
      <c r="M626" s="53">
        <v>0</v>
      </c>
      <c r="N626" s="19">
        <v>35.799999999999997</v>
      </c>
      <c r="O626" s="54">
        <v>1</v>
      </c>
      <c r="P626" s="53">
        <v>0.06</v>
      </c>
      <c r="Q626" s="53">
        <v>0</v>
      </c>
      <c r="R626" s="19">
        <v>35.799999999999997</v>
      </c>
      <c r="V626" s="890"/>
    </row>
    <row r="627" spans="1:22" ht="17.25" customHeight="1">
      <c r="A627" s="1182">
        <v>408</v>
      </c>
      <c r="B627" s="1185" t="s">
        <v>21</v>
      </c>
      <c r="C627" s="1187">
        <v>10</v>
      </c>
      <c r="D627" s="876">
        <v>35</v>
      </c>
      <c r="E627" s="909" t="s">
        <v>27</v>
      </c>
      <c r="F627" s="75" t="s">
        <v>144</v>
      </c>
      <c r="G627" s="46">
        <v>4</v>
      </c>
      <c r="H627" s="47">
        <v>0.28999999999999998</v>
      </c>
      <c r="I627" s="47">
        <v>0.03</v>
      </c>
      <c r="J627" s="17">
        <v>36</v>
      </c>
      <c r="K627" s="46">
        <v>5</v>
      </c>
      <c r="L627" s="47">
        <v>0.3</v>
      </c>
      <c r="M627" s="47">
        <v>0.03</v>
      </c>
      <c r="N627" s="38">
        <v>36</v>
      </c>
      <c r="O627" s="48">
        <v>5</v>
      </c>
      <c r="P627" s="47">
        <v>0.3</v>
      </c>
      <c r="Q627" s="47">
        <v>0.03</v>
      </c>
      <c r="R627" s="38">
        <v>36</v>
      </c>
    </row>
    <row r="628" spans="1:22" ht="17.25" customHeight="1">
      <c r="A628" s="1183"/>
      <c r="B628" s="1186"/>
      <c r="C628" s="1188"/>
      <c r="D628" s="877">
        <v>6</v>
      </c>
      <c r="E628" s="904"/>
      <c r="F628" s="77"/>
      <c r="G628" s="52">
        <v>29</v>
      </c>
      <c r="H628" s="53">
        <v>0.28999999999999998</v>
      </c>
      <c r="I628" s="53">
        <v>0.03</v>
      </c>
      <c r="J628" s="6">
        <v>6.5</v>
      </c>
      <c r="K628" s="52">
        <v>30</v>
      </c>
      <c r="L628" s="53">
        <v>0.3</v>
      </c>
      <c r="M628" s="53">
        <v>0.03</v>
      </c>
      <c r="N628" s="19">
        <v>6.4</v>
      </c>
      <c r="O628" s="54">
        <v>30</v>
      </c>
      <c r="P628" s="53">
        <v>0.3</v>
      </c>
      <c r="Q628" s="53">
        <v>0.03</v>
      </c>
      <c r="R628" s="19">
        <v>6.4</v>
      </c>
    </row>
    <row r="629" spans="1:22" ht="17.25" customHeight="1">
      <c r="A629" s="1183"/>
      <c r="B629" s="1186" t="s">
        <v>24</v>
      </c>
      <c r="C629" s="1189">
        <v>10</v>
      </c>
      <c r="D629" s="877">
        <v>35</v>
      </c>
      <c r="E629" s="904" t="s">
        <v>27</v>
      </c>
      <c r="F629" s="77" t="s">
        <v>144</v>
      </c>
      <c r="G629" s="52">
        <v>35</v>
      </c>
      <c r="H629" s="53">
        <v>2.15</v>
      </c>
      <c r="I629" s="53">
        <v>7.0000000000000007E-2</v>
      </c>
      <c r="J629" s="6">
        <v>36</v>
      </c>
      <c r="K629" s="52">
        <v>34</v>
      </c>
      <c r="L629" s="53">
        <v>2.13</v>
      </c>
      <c r="M629" s="53">
        <v>7.0000000000000007E-2</v>
      </c>
      <c r="N629" s="19">
        <v>36</v>
      </c>
      <c r="O629" s="54">
        <v>34</v>
      </c>
      <c r="P629" s="53">
        <v>2.11</v>
      </c>
      <c r="Q629" s="53">
        <v>7.0000000000000007E-2</v>
      </c>
      <c r="R629" s="19">
        <v>36</v>
      </c>
    </row>
    <row r="630" spans="1:22" ht="17.25" customHeight="1">
      <c r="A630" s="1183"/>
      <c r="B630" s="1186"/>
      <c r="C630" s="1188"/>
      <c r="D630" s="877">
        <v>6</v>
      </c>
      <c r="E630" s="904"/>
      <c r="F630" s="77"/>
      <c r="G630" s="52">
        <v>215</v>
      </c>
      <c r="H630" s="53">
        <v>2.15</v>
      </c>
      <c r="I630" s="53">
        <v>7.0000000000000007E-2</v>
      </c>
      <c r="J630" s="6">
        <v>6.1</v>
      </c>
      <c r="K630" s="52">
        <v>213</v>
      </c>
      <c r="L630" s="53">
        <v>2.13</v>
      </c>
      <c r="M630" s="53">
        <v>7.0000000000000007E-2</v>
      </c>
      <c r="N630" s="19">
        <v>6.1</v>
      </c>
      <c r="O630" s="54">
        <v>211</v>
      </c>
      <c r="P630" s="53">
        <v>2.11</v>
      </c>
      <c r="Q630" s="53">
        <v>7.0000000000000007E-2</v>
      </c>
      <c r="R630" s="19">
        <v>6.1</v>
      </c>
    </row>
    <row r="631" spans="1:22" ht="17.25" customHeight="1">
      <c r="A631" s="1183"/>
      <c r="B631" s="23" t="s">
        <v>37</v>
      </c>
      <c r="C631" s="894"/>
      <c r="D631" s="879"/>
      <c r="E631" s="913"/>
      <c r="F631" s="850"/>
      <c r="G631" s="883"/>
      <c r="H631" s="824">
        <f>H628+H630</f>
        <v>2.44</v>
      </c>
      <c r="I631" s="824">
        <f t="shared" ref="I631:Q631" si="65">I628+I630</f>
        <v>0.1</v>
      </c>
      <c r="J631" s="14"/>
      <c r="K631" s="883"/>
      <c r="L631" s="824">
        <f t="shared" si="65"/>
        <v>2.4299999999999997</v>
      </c>
      <c r="M631" s="824">
        <f t="shared" si="65"/>
        <v>0.1</v>
      </c>
      <c r="N631" s="39"/>
      <c r="O631" s="884"/>
      <c r="P631" s="824">
        <f t="shared" si="65"/>
        <v>2.4099999999999997</v>
      </c>
      <c r="Q631" s="824">
        <f t="shared" si="65"/>
        <v>0.1</v>
      </c>
      <c r="R631" s="39"/>
    </row>
    <row r="632" spans="1:22" ht="17.25" customHeight="1">
      <c r="A632" s="1183"/>
      <c r="B632" s="23" t="s">
        <v>261</v>
      </c>
      <c r="C632" s="917">
        <v>1</v>
      </c>
      <c r="D632" s="879"/>
      <c r="E632" s="913"/>
      <c r="F632" s="850"/>
      <c r="G632" s="52">
        <v>4</v>
      </c>
      <c r="H632" s="53">
        <v>0.28999999999999998</v>
      </c>
      <c r="I632" s="53">
        <v>0.03</v>
      </c>
      <c r="J632" s="6">
        <v>36</v>
      </c>
      <c r="K632" s="52">
        <v>5</v>
      </c>
      <c r="L632" s="53">
        <v>0.3</v>
      </c>
      <c r="M632" s="53">
        <v>0.03</v>
      </c>
      <c r="N632" s="19">
        <v>36</v>
      </c>
      <c r="O632" s="54">
        <v>5</v>
      </c>
      <c r="P632" s="53">
        <v>0.3</v>
      </c>
      <c r="Q632" s="53">
        <v>0.03</v>
      </c>
      <c r="R632" s="19">
        <v>36</v>
      </c>
    </row>
    <row r="633" spans="1:22" ht="17.25" customHeight="1" thickBot="1">
      <c r="A633" s="1184"/>
      <c r="B633" s="794" t="s">
        <v>255</v>
      </c>
      <c r="C633" s="918">
        <v>2</v>
      </c>
      <c r="D633" s="914"/>
      <c r="E633" s="915"/>
      <c r="F633" s="916"/>
      <c r="G633" s="52">
        <v>35</v>
      </c>
      <c r="H633" s="53">
        <v>2.15</v>
      </c>
      <c r="I633" s="53">
        <v>7.0000000000000007E-2</v>
      </c>
      <c r="J633" s="6">
        <v>36</v>
      </c>
      <c r="K633" s="52">
        <v>34</v>
      </c>
      <c r="L633" s="53">
        <v>2.13</v>
      </c>
      <c r="M633" s="53">
        <v>7.0000000000000007E-2</v>
      </c>
      <c r="N633" s="19">
        <v>36</v>
      </c>
      <c r="O633" s="54">
        <v>34</v>
      </c>
      <c r="P633" s="53">
        <v>2.11</v>
      </c>
      <c r="Q633" s="53">
        <v>7.0000000000000007E-2</v>
      </c>
      <c r="R633" s="19">
        <v>36</v>
      </c>
    </row>
    <row r="634" spans="1:22" ht="17.25" customHeight="1" thickBot="1">
      <c r="A634" s="929">
        <v>409</v>
      </c>
      <c r="B634" s="930" t="s">
        <v>21</v>
      </c>
      <c r="C634" s="931">
        <v>6.3</v>
      </c>
      <c r="D634" s="932"/>
      <c r="E634" s="933"/>
      <c r="F634" s="934"/>
      <c r="G634" s="935">
        <v>17</v>
      </c>
      <c r="H634" s="936">
        <v>1.07</v>
      </c>
      <c r="I634" s="936">
        <v>0.37</v>
      </c>
      <c r="J634" s="937">
        <v>37.5</v>
      </c>
      <c r="K634" s="935">
        <v>22</v>
      </c>
      <c r="L634" s="936">
        <v>1.36</v>
      </c>
      <c r="M634" s="936">
        <v>0.4</v>
      </c>
      <c r="N634" s="938">
        <v>37.5</v>
      </c>
      <c r="O634" s="939">
        <v>21</v>
      </c>
      <c r="P634" s="936">
        <v>1.28</v>
      </c>
      <c r="Q634" s="936">
        <v>0.4</v>
      </c>
      <c r="R634" s="938">
        <v>37.5</v>
      </c>
    </row>
    <row r="635" spans="1:22" ht="17.25" customHeight="1" thickBot="1">
      <c r="A635" s="929">
        <v>99</v>
      </c>
      <c r="B635" s="930" t="s">
        <v>262</v>
      </c>
      <c r="C635" s="931">
        <v>15</v>
      </c>
      <c r="D635" s="932"/>
      <c r="E635" s="933"/>
      <c r="F635" s="934"/>
      <c r="G635" s="935">
        <v>4</v>
      </c>
      <c r="H635" s="936">
        <v>1.07</v>
      </c>
      <c r="I635" s="936">
        <v>0.37</v>
      </c>
      <c r="J635" s="937">
        <v>162</v>
      </c>
      <c r="K635" s="935">
        <v>5</v>
      </c>
      <c r="L635" s="936">
        <v>1.36</v>
      </c>
      <c r="M635" s="936">
        <v>0.4</v>
      </c>
      <c r="N635" s="938">
        <v>162</v>
      </c>
      <c r="O635" s="939">
        <v>5</v>
      </c>
      <c r="P635" s="936">
        <v>1.28</v>
      </c>
      <c r="Q635" s="936">
        <v>0.4</v>
      </c>
      <c r="R635" s="938">
        <v>162</v>
      </c>
    </row>
    <row r="636" spans="1:22" ht="17.25" customHeight="1">
      <c r="A636" s="1182">
        <v>417</v>
      </c>
      <c r="B636" s="1185" t="s">
        <v>21</v>
      </c>
      <c r="C636" s="1187">
        <v>10</v>
      </c>
      <c r="D636" s="876">
        <v>35</v>
      </c>
      <c r="E636" s="913" t="s">
        <v>58</v>
      </c>
      <c r="F636" s="850" t="s">
        <v>36</v>
      </c>
      <c r="G636" s="46">
        <v>9</v>
      </c>
      <c r="H636" s="47">
        <v>0.56000000000000005</v>
      </c>
      <c r="I636" s="47">
        <v>0.01</v>
      </c>
      <c r="J636" s="17">
        <v>37.5</v>
      </c>
      <c r="K636" s="46">
        <v>11</v>
      </c>
      <c r="L636" s="47">
        <v>0.7</v>
      </c>
      <c r="M636" s="47">
        <v>0.01</v>
      </c>
      <c r="N636" s="38">
        <v>37.5</v>
      </c>
      <c r="O636" s="48">
        <v>11</v>
      </c>
      <c r="P636" s="47">
        <v>0.71</v>
      </c>
      <c r="Q636" s="47">
        <v>0.01</v>
      </c>
      <c r="R636" s="38">
        <v>37.5</v>
      </c>
    </row>
    <row r="637" spans="1:22" ht="17.25" customHeight="1">
      <c r="A637" s="1183"/>
      <c r="B637" s="1186"/>
      <c r="C637" s="1188"/>
      <c r="D637" s="877">
        <v>6</v>
      </c>
      <c r="E637" s="921"/>
      <c r="F637" s="887"/>
      <c r="G637" s="52">
        <v>56</v>
      </c>
      <c r="H637" s="53">
        <v>0.56000000000000005</v>
      </c>
      <c r="I637" s="53">
        <v>0.01</v>
      </c>
      <c r="J637" s="6">
        <v>6.1</v>
      </c>
      <c r="K637" s="52">
        <v>70</v>
      </c>
      <c r="L637" s="53">
        <v>0.7</v>
      </c>
      <c r="M637" s="53">
        <v>0.01</v>
      </c>
      <c r="N637" s="19">
        <v>6.1</v>
      </c>
      <c r="O637" s="54">
        <v>71</v>
      </c>
      <c r="P637" s="53">
        <v>0.71</v>
      </c>
      <c r="Q637" s="53">
        <v>0.01</v>
      </c>
      <c r="R637" s="19">
        <v>6.1</v>
      </c>
    </row>
    <row r="638" spans="1:22" ht="17.25" customHeight="1">
      <c r="A638" s="1183"/>
      <c r="B638" s="1186" t="s">
        <v>24</v>
      </c>
      <c r="C638" s="1189">
        <v>10</v>
      </c>
      <c r="D638" s="877">
        <v>35</v>
      </c>
      <c r="E638" s="921" t="s">
        <v>157</v>
      </c>
      <c r="F638" s="887" t="s">
        <v>26</v>
      </c>
      <c r="G638" s="52">
        <v>24</v>
      </c>
      <c r="H638" s="53">
        <v>1.49</v>
      </c>
      <c r="I638" s="53">
        <v>0</v>
      </c>
      <c r="J638" s="6">
        <v>37</v>
      </c>
      <c r="K638" s="52">
        <v>24</v>
      </c>
      <c r="L638" s="53">
        <v>1.43</v>
      </c>
      <c r="M638" s="53">
        <v>0</v>
      </c>
      <c r="N638" s="19">
        <v>37</v>
      </c>
      <c r="O638" s="54">
        <v>24</v>
      </c>
      <c r="P638" s="53">
        <v>1.42</v>
      </c>
      <c r="Q638" s="53">
        <v>0</v>
      </c>
      <c r="R638" s="19">
        <v>37</v>
      </c>
    </row>
    <row r="639" spans="1:22" ht="17.25" customHeight="1">
      <c r="A639" s="1183"/>
      <c r="B639" s="1186"/>
      <c r="C639" s="1190"/>
      <c r="D639" s="920">
        <v>6</v>
      </c>
      <c r="E639" s="921"/>
      <c r="F639" s="887"/>
      <c r="G639" s="49">
        <v>149</v>
      </c>
      <c r="H639" s="50">
        <v>1.49</v>
      </c>
      <c r="I639" s="50">
        <v>0</v>
      </c>
      <c r="J639" s="8">
        <v>6.3</v>
      </c>
      <c r="K639" s="49">
        <v>143</v>
      </c>
      <c r="L639" s="50">
        <v>1.43</v>
      </c>
      <c r="M639" s="50">
        <v>0</v>
      </c>
      <c r="N639" s="9">
        <v>6.4</v>
      </c>
      <c r="O639" s="51">
        <v>142</v>
      </c>
      <c r="P639" s="50">
        <v>1.42</v>
      </c>
      <c r="Q639" s="53">
        <v>0</v>
      </c>
      <c r="R639" s="19">
        <v>6.4</v>
      </c>
      <c r="V639" s="890"/>
    </row>
    <row r="640" spans="1:22" ht="17.25" customHeight="1" thickBot="1">
      <c r="A640" s="1183"/>
      <c r="B640" s="23" t="s">
        <v>37</v>
      </c>
      <c r="C640" s="894"/>
      <c r="D640" s="920"/>
      <c r="E640" s="921"/>
      <c r="F640" s="887"/>
      <c r="G640" s="49"/>
      <c r="H640" s="50">
        <f>H637+H639</f>
        <v>2.0499999999999998</v>
      </c>
      <c r="I640" s="50">
        <f t="shared" ref="I640:Q640" si="66">I637+I639</f>
        <v>0.01</v>
      </c>
      <c r="J640" s="8"/>
      <c r="K640" s="49"/>
      <c r="L640" s="50">
        <f t="shared" si="66"/>
        <v>2.13</v>
      </c>
      <c r="M640" s="50">
        <f t="shared" si="66"/>
        <v>0.01</v>
      </c>
      <c r="N640" s="9"/>
      <c r="O640" s="51"/>
      <c r="P640" s="50">
        <f t="shared" si="66"/>
        <v>2.13</v>
      </c>
      <c r="Q640" s="50">
        <f t="shared" si="66"/>
        <v>0.01</v>
      </c>
      <c r="R640" s="940"/>
      <c r="V640" s="890"/>
    </row>
    <row r="641" spans="1:22" ht="17.25" customHeight="1" thickBot="1">
      <c r="A641" s="1183"/>
      <c r="B641" s="23" t="s">
        <v>244</v>
      </c>
      <c r="C641" s="905">
        <v>2</v>
      </c>
      <c r="D641" s="877"/>
      <c r="E641" s="904"/>
      <c r="F641" s="77"/>
      <c r="G641" s="52">
        <v>24</v>
      </c>
      <c r="H641" s="53">
        <v>1.49</v>
      </c>
      <c r="I641" s="53">
        <v>0</v>
      </c>
      <c r="J641" s="6">
        <v>37</v>
      </c>
      <c r="K641" s="52">
        <v>24</v>
      </c>
      <c r="L641" s="53">
        <v>1.43</v>
      </c>
      <c r="M641" s="53">
        <v>0</v>
      </c>
      <c r="N641" s="19">
        <v>37</v>
      </c>
      <c r="O641" s="54">
        <v>24</v>
      </c>
      <c r="P641" s="53">
        <v>1.42</v>
      </c>
      <c r="Q641" s="53">
        <v>0</v>
      </c>
      <c r="R641" s="19">
        <v>37</v>
      </c>
      <c r="S641" s="896"/>
      <c r="T641" s="896"/>
      <c r="U641" s="896"/>
      <c r="V641" s="897"/>
    </row>
    <row r="642" spans="1:22" ht="17.25" customHeight="1" thickBot="1">
      <c r="A642" s="1184"/>
      <c r="B642" s="794" t="s">
        <v>245</v>
      </c>
      <c r="C642" s="918">
        <v>1</v>
      </c>
      <c r="D642" s="914"/>
      <c r="E642" s="915"/>
      <c r="F642" s="916"/>
      <c r="G642" s="55">
        <v>9</v>
      </c>
      <c r="H642" s="56">
        <v>0.56000000000000005</v>
      </c>
      <c r="I642" s="56">
        <v>0.01</v>
      </c>
      <c r="J642" s="11">
        <v>37.5</v>
      </c>
      <c r="K642" s="55">
        <v>11</v>
      </c>
      <c r="L642" s="56">
        <v>0.7</v>
      </c>
      <c r="M642" s="56">
        <v>0.01</v>
      </c>
      <c r="N642" s="29">
        <v>37.5</v>
      </c>
      <c r="O642" s="57">
        <v>11</v>
      </c>
      <c r="P642" s="56">
        <v>0.71</v>
      </c>
      <c r="Q642" s="56">
        <v>0.01</v>
      </c>
      <c r="R642" s="29">
        <v>37.5</v>
      </c>
      <c r="V642" s="890"/>
    </row>
    <row r="643" spans="1:22" ht="17.25" customHeight="1">
      <c r="A643" s="1182">
        <v>419</v>
      </c>
      <c r="B643" s="1185" t="s">
        <v>21</v>
      </c>
      <c r="C643" s="1187">
        <v>10</v>
      </c>
      <c r="D643" s="876">
        <v>35</v>
      </c>
      <c r="E643" s="904" t="s">
        <v>117</v>
      </c>
      <c r="F643" s="77" t="s">
        <v>26</v>
      </c>
      <c r="G643" s="845">
        <v>32</v>
      </c>
      <c r="H643" s="53">
        <v>2.0099999999999998</v>
      </c>
      <c r="I643" s="53">
        <v>0.57999999999999996</v>
      </c>
      <c r="J643" s="25">
        <v>39.200000000000003</v>
      </c>
      <c r="K643" s="52">
        <v>51</v>
      </c>
      <c r="L643" s="53">
        <v>3.15</v>
      </c>
      <c r="M643" s="53">
        <v>0.62</v>
      </c>
      <c r="N643" s="26">
        <v>38</v>
      </c>
      <c r="O643" s="54">
        <v>58</v>
      </c>
      <c r="P643" s="53">
        <v>3.61</v>
      </c>
      <c r="Q643" s="53">
        <v>0.64</v>
      </c>
      <c r="R643" s="26">
        <v>38.200000000000003</v>
      </c>
      <c r="V643" s="890"/>
    </row>
    <row r="644" spans="1:22" ht="17.25" customHeight="1">
      <c r="A644" s="1183"/>
      <c r="B644" s="1186"/>
      <c r="C644" s="1188"/>
      <c r="D644" s="877">
        <v>6</v>
      </c>
      <c r="E644" s="904"/>
      <c r="F644" s="77"/>
      <c r="G644" s="52">
        <v>200</v>
      </c>
      <c r="H644" s="53">
        <v>2.0099999999999998</v>
      </c>
      <c r="I644" s="53">
        <v>0.57999999999999996</v>
      </c>
      <c r="J644" s="6">
        <v>6.2</v>
      </c>
      <c r="K644" s="52">
        <v>315</v>
      </c>
      <c r="L644" s="53">
        <v>3.15</v>
      </c>
      <c r="M644" s="53">
        <v>0.62</v>
      </c>
      <c r="N644" s="19">
        <v>6</v>
      </c>
      <c r="O644" s="54">
        <v>360</v>
      </c>
      <c r="P644" s="53">
        <v>3.61</v>
      </c>
      <c r="Q644" s="53">
        <v>0.64</v>
      </c>
      <c r="R644" s="19">
        <v>6</v>
      </c>
      <c r="V644" s="890"/>
    </row>
    <row r="645" spans="1:22" ht="17.25" customHeight="1">
      <c r="A645" s="1183"/>
      <c r="B645" s="1186" t="s">
        <v>24</v>
      </c>
      <c r="C645" s="1189">
        <v>10</v>
      </c>
      <c r="D645" s="903">
        <v>35</v>
      </c>
      <c r="E645" s="913" t="s">
        <v>117</v>
      </c>
      <c r="F645" s="850" t="s">
        <v>26</v>
      </c>
      <c r="G645" s="52">
        <v>17</v>
      </c>
      <c r="H645" s="53">
        <v>1.1100000000000001</v>
      </c>
      <c r="I645" s="53">
        <v>0.27</v>
      </c>
      <c r="J645" s="6">
        <v>38.299999999999997</v>
      </c>
      <c r="K645" s="52">
        <v>36</v>
      </c>
      <c r="L645" s="53">
        <v>2.23</v>
      </c>
      <c r="M645" s="53">
        <v>0.5</v>
      </c>
      <c r="N645" s="19">
        <v>38.1</v>
      </c>
      <c r="O645" s="54">
        <v>39</v>
      </c>
      <c r="P645" s="53">
        <v>2.41</v>
      </c>
      <c r="Q645" s="53">
        <v>0.57999999999999996</v>
      </c>
      <c r="R645" s="19">
        <v>38.4</v>
      </c>
      <c r="V645" s="890"/>
    </row>
    <row r="646" spans="1:22" ht="17.25" customHeight="1">
      <c r="A646" s="1183"/>
      <c r="B646" s="1186"/>
      <c r="C646" s="1188"/>
      <c r="D646" s="903">
        <v>6</v>
      </c>
      <c r="E646" s="904"/>
      <c r="F646" s="77"/>
      <c r="G646" s="845">
        <v>111</v>
      </c>
      <c r="H646" s="33">
        <v>1.1100000000000001</v>
      </c>
      <c r="I646" s="33">
        <v>0.27</v>
      </c>
      <c r="J646" s="25">
        <v>6.1</v>
      </c>
      <c r="K646" s="845">
        <v>223</v>
      </c>
      <c r="L646" s="33">
        <v>2.23</v>
      </c>
      <c r="M646" s="33">
        <v>0.5</v>
      </c>
      <c r="N646" s="26">
        <v>6</v>
      </c>
      <c r="O646" s="882">
        <v>240</v>
      </c>
      <c r="P646" s="33">
        <v>2.41</v>
      </c>
      <c r="Q646" s="33">
        <v>0.57999999999999996</v>
      </c>
      <c r="R646" s="26">
        <v>6.1</v>
      </c>
      <c r="V646" s="890"/>
    </row>
    <row r="647" spans="1:22" ht="17.25" customHeight="1">
      <c r="A647" s="773"/>
      <c r="B647" s="23" t="s">
        <v>37</v>
      </c>
      <c r="C647" s="775"/>
      <c r="D647" s="923"/>
      <c r="E647" s="913"/>
      <c r="F647" s="850"/>
      <c r="G647" s="845"/>
      <c r="H647" s="33">
        <f>H644+H646</f>
        <v>3.12</v>
      </c>
      <c r="I647" s="33">
        <f t="shared" ref="I647:Q647" si="67">I644+I646</f>
        <v>0.85</v>
      </c>
      <c r="J647" s="25"/>
      <c r="K647" s="845"/>
      <c r="L647" s="33">
        <f t="shared" si="67"/>
        <v>5.38</v>
      </c>
      <c r="M647" s="33">
        <f t="shared" si="67"/>
        <v>1.1200000000000001</v>
      </c>
      <c r="N647" s="26"/>
      <c r="O647" s="882"/>
      <c r="P647" s="33">
        <f t="shared" si="67"/>
        <v>6.02</v>
      </c>
      <c r="Q647" s="33">
        <f t="shared" si="67"/>
        <v>1.22</v>
      </c>
      <c r="R647" s="26"/>
      <c r="V647" s="890"/>
    </row>
    <row r="648" spans="1:22" ht="17.25" customHeight="1">
      <c r="A648" s="773"/>
      <c r="B648" s="836" t="s">
        <v>55</v>
      </c>
      <c r="C648" s="917">
        <v>1</v>
      </c>
      <c r="D648" s="879"/>
      <c r="E648" s="913"/>
      <c r="F648" s="850"/>
      <c r="G648" s="845">
        <v>32</v>
      </c>
      <c r="H648" s="53">
        <v>2.0099999999999998</v>
      </c>
      <c r="I648" s="53">
        <v>0.57999999999999996</v>
      </c>
      <c r="J648" s="25">
        <v>39.200000000000003</v>
      </c>
      <c r="K648" s="52">
        <v>51</v>
      </c>
      <c r="L648" s="53">
        <v>3.15</v>
      </c>
      <c r="M648" s="53">
        <v>0.62</v>
      </c>
      <c r="N648" s="26">
        <v>38</v>
      </c>
      <c r="O648" s="54">
        <v>58</v>
      </c>
      <c r="P648" s="53">
        <v>3.61</v>
      </c>
      <c r="Q648" s="53">
        <v>0.64</v>
      </c>
      <c r="R648" s="26">
        <v>38.200000000000003</v>
      </c>
      <c r="V648" s="890"/>
    </row>
    <row r="649" spans="1:22" ht="17.25" customHeight="1" thickBot="1">
      <c r="A649" s="774"/>
      <c r="B649" s="794" t="s">
        <v>56</v>
      </c>
      <c r="C649" s="918">
        <v>2</v>
      </c>
      <c r="D649" s="914"/>
      <c r="E649" s="915"/>
      <c r="F649" s="916"/>
      <c r="G649" s="55">
        <v>17</v>
      </c>
      <c r="H649" s="56">
        <v>1.1100000000000001</v>
      </c>
      <c r="I649" s="56">
        <v>0.27</v>
      </c>
      <c r="J649" s="11">
        <v>38.299999999999997</v>
      </c>
      <c r="K649" s="55">
        <v>36</v>
      </c>
      <c r="L649" s="56">
        <v>2.23</v>
      </c>
      <c r="M649" s="56">
        <v>0.5</v>
      </c>
      <c r="N649" s="29">
        <v>38.1</v>
      </c>
      <c r="O649" s="57">
        <v>39</v>
      </c>
      <c r="P649" s="56">
        <v>2.41</v>
      </c>
      <c r="Q649" s="56">
        <v>0.57999999999999996</v>
      </c>
      <c r="R649" s="29">
        <v>38.4</v>
      </c>
      <c r="V649" s="890"/>
    </row>
    <row r="650" spans="1:22" s="124" customFormat="1" ht="17.25" customHeight="1">
      <c r="A650" s="1177" t="s">
        <v>263</v>
      </c>
      <c r="B650" s="1180" t="s">
        <v>21</v>
      </c>
      <c r="C650" s="1169">
        <v>70</v>
      </c>
      <c r="D650" s="73">
        <v>150</v>
      </c>
      <c r="E650" s="85">
        <v>5</v>
      </c>
      <c r="F650" s="902" t="s">
        <v>13</v>
      </c>
      <c r="G650" s="941">
        <v>0</v>
      </c>
      <c r="H650" s="100"/>
      <c r="I650" s="942"/>
      <c r="J650" s="122">
        <v>0</v>
      </c>
      <c r="K650" s="941">
        <v>0</v>
      </c>
      <c r="L650" s="100"/>
      <c r="M650" s="100"/>
      <c r="N650" s="123">
        <v>0</v>
      </c>
      <c r="O650" s="941">
        <v>0</v>
      </c>
      <c r="P650" s="100"/>
      <c r="Q650" s="123"/>
      <c r="R650" s="943">
        <v>0</v>
      </c>
      <c r="S650" s="941">
        <v>0</v>
      </c>
      <c r="T650" s="100"/>
      <c r="U650" s="942"/>
      <c r="V650" s="122">
        <v>0</v>
      </c>
    </row>
    <row r="651" spans="1:22" s="124" customFormat="1" ht="17.25" customHeight="1">
      <c r="A651" s="1173"/>
      <c r="B651" s="1181"/>
      <c r="C651" s="1170"/>
      <c r="D651" s="71">
        <v>10</v>
      </c>
      <c r="E651" s="78"/>
      <c r="F651" s="944"/>
      <c r="G651" s="102">
        <v>0</v>
      </c>
      <c r="H651" s="103">
        <v>0</v>
      </c>
      <c r="I651" s="103">
        <v>0</v>
      </c>
      <c r="J651" s="104">
        <v>0</v>
      </c>
      <c r="K651" s="125">
        <v>0</v>
      </c>
      <c r="L651" s="103">
        <v>0</v>
      </c>
      <c r="M651" s="103">
        <v>0</v>
      </c>
      <c r="N651" s="791">
        <v>0</v>
      </c>
      <c r="O651" s="102">
        <v>0</v>
      </c>
      <c r="P651" s="103">
        <v>0</v>
      </c>
      <c r="Q651" s="103">
        <v>0</v>
      </c>
      <c r="R651" s="104">
        <v>0</v>
      </c>
      <c r="S651" s="102">
        <v>0</v>
      </c>
      <c r="T651" s="103">
        <v>0</v>
      </c>
      <c r="U651" s="103">
        <v>0</v>
      </c>
      <c r="V651" s="104">
        <v>0</v>
      </c>
    </row>
    <row r="652" spans="1:22" s="124" customFormat="1" ht="17.25" customHeight="1">
      <c r="A652" s="1173"/>
      <c r="B652" s="1181" t="s">
        <v>24</v>
      </c>
      <c r="C652" s="1170">
        <v>63</v>
      </c>
      <c r="D652" s="71">
        <v>150</v>
      </c>
      <c r="E652" s="78">
        <v>0</v>
      </c>
      <c r="F652" s="898" t="s">
        <v>128</v>
      </c>
      <c r="G652" s="102">
        <v>100</v>
      </c>
      <c r="H652" s="103"/>
      <c r="I652" s="103"/>
      <c r="J652" s="104">
        <v>163</v>
      </c>
      <c r="K652" s="125">
        <v>63</v>
      </c>
      <c r="L652" s="103"/>
      <c r="M652" s="103"/>
      <c r="N652" s="791">
        <v>162</v>
      </c>
      <c r="O652" s="102">
        <v>100</v>
      </c>
      <c r="P652" s="103"/>
      <c r="Q652" s="103"/>
      <c r="R652" s="104">
        <v>162</v>
      </c>
      <c r="S652" s="102">
        <v>100</v>
      </c>
      <c r="T652" s="103"/>
      <c r="U652" s="103"/>
      <c r="V652" s="104">
        <v>163</v>
      </c>
    </row>
    <row r="653" spans="1:22" s="124" customFormat="1" ht="17.25" customHeight="1">
      <c r="A653" s="1173"/>
      <c r="B653" s="1181"/>
      <c r="C653" s="1170"/>
      <c r="D653" s="71">
        <v>10</v>
      </c>
      <c r="E653" s="78"/>
      <c r="F653" s="944"/>
      <c r="G653" s="102">
        <v>1620</v>
      </c>
      <c r="H653" s="103">
        <v>27</v>
      </c>
      <c r="I653" s="103">
        <v>19</v>
      </c>
      <c r="J653" s="104">
        <v>10.5</v>
      </c>
      <c r="K653" s="125">
        <v>1020</v>
      </c>
      <c r="L653" s="103">
        <v>17</v>
      </c>
      <c r="M653" s="103">
        <v>12</v>
      </c>
      <c r="N653" s="791">
        <v>10.5</v>
      </c>
      <c r="O653" s="102">
        <v>1620</v>
      </c>
      <c r="P653" s="103">
        <v>27</v>
      </c>
      <c r="Q653" s="103">
        <v>20</v>
      </c>
      <c r="R653" s="104">
        <v>10.4</v>
      </c>
      <c r="S653" s="102">
        <v>1620</v>
      </c>
      <c r="T653" s="103">
        <v>27</v>
      </c>
      <c r="U653" s="103">
        <v>19</v>
      </c>
      <c r="V653" s="104">
        <v>10.5</v>
      </c>
    </row>
    <row r="654" spans="1:22" s="124" customFormat="1" ht="17.25" customHeight="1">
      <c r="A654" s="1173"/>
      <c r="B654" s="1181" t="s">
        <v>264</v>
      </c>
      <c r="C654" s="1170">
        <v>60</v>
      </c>
      <c r="D654" s="71">
        <v>150</v>
      </c>
      <c r="E654" s="78">
        <v>5</v>
      </c>
      <c r="F654" s="898" t="s">
        <v>13</v>
      </c>
      <c r="G654" s="102">
        <v>122</v>
      </c>
      <c r="H654" s="103"/>
      <c r="I654" s="103"/>
      <c r="J654" s="104">
        <v>162</v>
      </c>
      <c r="K654" s="125">
        <v>100</v>
      </c>
      <c r="L654" s="103"/>
      <c r="M654" s="103"/>
      <c r="N654" s="791">
        <v>161</v>
      </c>
      <c r="O654" s="102">
        <v>112</v>
      </c>
      <c r="P654" s="103"/>
      <c r="Q654" s="103"/>
      <c r="R654" s="104">
        <v>161</v>
      </c>
      <c r="S654" s="102">
        <v>122</v>
      </c>
      <c r="T654" s="103"/>
      <c r="U654" s="103"/>
      <c r="V654" s="104">
        <v>162</v>
      </c>
    </row>
    <row r="655" spans="1:22" s="124" customFormat="1" ht="24" customHeight="1">
      <c r="A655" s="1173"/>
      <c r="B655" s="1181"/>
      <c r="C655" s="1170"/>
      <c r="D655" s="71">
        <v>10</v>
      </c>
      <c r="E655" s="78"/>
      <c r="F655" s="945"/>
      <c r="G655" s="102">
        <v>1980</v>
      </c>
      <c r="H655" s="103">
        <v>33</v>
      </c>
      <c r="I655" s="103">
        <v>27</v>
      </c>
      <c r="J655" s="104">
        <v>10.8</v>
      </c>
      <c r="K655" s="125">
        <v>1620</v>
      </c>
      <c r="L655" s="103">
        <v>27</v>
      </c>
      <c r="M655" s="103">
        <v>22</v>
      </c>
      <c r="N655" s="791">
        <v>10.9</v>
      </c>
      <c r="O655" s="102">
        <v>1800</v>
      </c>
      <c r="P655" s="103">
        <v>30</v>
      </c>
      <c r="Q655" s="103">
        <v>27</v>
      </c>
      <c r="R655" s="104">
        <v>10.8</v>
      </c>
      <c r="S655" s="102">
        <v>1980</v>
      </c>
      <c r="T655" s="103">
        <v>33</v>
      </c>
      <c r="U655" s="103">
        <v>27</v>
      </c>
      <c r="V655" s="104">
        <v>10.8</v>
      </c>
    </row>
    <row r="656" spans="1:22" s="124" customFormat="1" ht="17.25" customHeight="1" thickBot="1">
      <c r="A656" s="1173"/>
      <c r="B656" s="858" t="s">
        <v>265</v>
      </c>
      <c r="C656" s="59"/>
      <c r="D656" s="946"/>
      <c r="E656" s="87"/>
      <c r="F656" s="947"/>
      <c r="G656" s="111"/>
      <c r="H656" s="112">
        <f>H651+H653+H655</f>
        <v>60</v>
      </c>
      <c r="I656" s="112">
        <f>I651+I653+I655</f>
        <v>46</v>
      </c>
      <c r="J656" s="113"/>
      <c r="K656" s="137"/>
      <c r="L656" s="112">
        <f>L651+L653+L655</f>
        <v>44</v>
      </c>
      <c r="M656" s="112">
        <f>M651+M653+M655</f>
        <v>34</v>
      </c>
      <c r="N656" s="136"/>
      <c r="O656" s="111"/>
      <c r="P656" s="112">
        <f>P651+P653+P655</f>
        <v>57</v>
      </c>
      <c r="Q656" s="112">
        <f>Q651+Q653+Q655</f>
        <v>47</v>
      </c>
      <c r="R656" s="113"/>
      <c r="S656" s="111"/>
      <c r="T656" s="112">
        <f>T651+T653+T655</f>
        <v>60</v>
      </c>
      <c r="U656" s="112">
        <f>U651+U653+U655</f>
        <v>46</v>
      </c>
      <c r="V656" s="113"/>
    </row>
    <row r="657" spans="1:22" s="124" customFormat="1" ht="17.25" customHeight="1">
      <c r="A657" s="1149"/>
      <c r="B657" s="779" t="s">
        <v>266</v>
      </c>
      <c r="C657" s="780"/>
      <c r="D657" s="79"/>
      <c r="E657" s="80"/>
      <c r="F657" s="948"/>
      <c r="G657" s="107">
        <v>45</v>
      </c>
      <c r="H657" s="108">
        <v>12</v>
      </c>
      <c r="I657" s="108">
        <v>0</v>
      </c>
      <c r="J657" s="949">
        <v>163</v>
      </c>
      <c r="K657" s="107">
        <v>55</v>
      </c>
      <c r="L657" s="108">
        <v>15</v>
      </c>
      <c r="M657" s="108">
        <v>-1</v>
      </c>
      <c r="N657" s="109">
        <v>162</v>
      </c>
      <c r="O657" s="950">
        <v>55</v>
      </c>
      <c r="P657" s="108">
        <v>15</v>
      </c>
      <c r="Q657" s="108">
        <v>-1</v>
      </c>
      <c r="R657" s="109">
        <v>162</v>
      </c>
      <c r="S657" s="107">
        <v>45</v>
      </c>
      <c r="T657" s="108">
        <v>12</v>
      </c>
      <c r="U657" s="108">
        <v>0</v>
      </c>
      <c r="V657" s="949">
        <v>163</v>
      </c>
    </row>
    <row r="658" spans="1:22" s="124" customFormat="1" ht="17.25" customHeight="1">
      <c r="A658" s="1149"/>
      <c r="B658" s="779" t="s">
        <v>267</v>
      </c>
      <c r="C658" s="780"/>
      <c r="D658" s="68"/>
      <c r="E658" s="78"/>
      <c r="F658" s="76"/>
      <c r="G658" s="102">
        <v>155</v>
      </c>
      <c r="H658" s="103">
        <v>42</v>
      </c>
      <c r="I658" s="103">
        <v>4</v>
      </c>
      <c r="J658" s="791">
        <v>162</v>
      </c>
      <c r="K658" s="102">
        <v>170</v>
      </c>
      <c r="L658" s="103">
        <v>46</v>
      </c>
      <c r="M658" s="103">
        <v>8</v>
      </c>
      <c r="N658" s="104">
        <v>161</v>
      </c>
      <c r="O658" s="125">
        <v>150</v>
      </c>
      <c r="P658" s="103">
        <v>41</v>
      </c>
      <c r="Q658" s="103">
        <v>8</v>
      </c>
      <c r="R658" s="104">
        <v>161</v>
      </c>
      <c r="S658" s="102">
        <v>155</v>
      </c>
      <c r="T658" s="103">
        <v>42</v>
      </c>
      <c r="U658" s="103">
        <v>4</v>
      </c>
      <c r="V658" s="791">
        <v>162</v>
      </c>
    </row>
    <row r="659" spans="1:22" s="124" customFormat="1" ht="17.25" customHeight="1">
      <c r="A659" s="1149"/>
      <c r="B659" s="779" t="s">
        <v>268</v>
      </c>
      <c r="C659" s="780"/>
      <c r="D659" s="68"/>
      <c r="E659" s="78"/>
      <c r="F659" s="76"/>
      <c r="G659" s="102">
        <v>150</v>
      </c>
      <c r="H659" s="103">
        <v>41</v>
      </c>
      <c r="I659" s="103">
        <v>3</v>
      </c>
      <c r="J659" s="791">
        <v>163</v>
      </c>
      <c r="K659" s="102">
        <v>175</v>
      </c>
      <c r="L659" s="103">
        <v>47</v>
      </c>
      <c r="M659" s="103">
        <v>7</v>
      </c>
      <c r="N659" s="104">
        <v>162</v>
      </c>
      <c r="O659" s="125">
        <v>148</v>
      </c>
      <c r="P659" s="103">
        <v>40</v>
      </c>
      <c r="Q659" s="103">
        <v>7</v>
      </c>
      <c r="R659" s="104">
        <v>162</v>
      </c>
      <c r="S659" s="102">
        <v>150</v>
      </c>
      <c r="T659" s="103">
        <v>41</v>
      </c>
      <c r="U659" s="103">
        <v>3</v>
      </c>
      <c r="V659" s="791">
        <v>163</v>
      </c>
    </row>
    <row r="660" spans="1:22" s="124" customFormat="1" ht="17.25" customHeight="1">
      <c r="A660" s="1149"/>
      <c r="B660" s="779" t="s">
        <v>269</v>
      </c>
      <c r="C660" s="780"/>
      <c r="D660" s="68"/>
      <c r="E660" s="78"/>
      <c r="F660" s="76"/>
      <c r="G660" s="102">
        <v>52</v>
      </c>
      <c r="H660" s="103">
        <v>14</v>
      </c>
      <c r="I660" s="103">
        <v>0</v>
      </c>
      <c r="J660" s="791">
        <v>162</v>
      </c>
      <c r="K660" s="102">
        <v>60</v>
      </c>
      <c r="L660" s="103">
        <v>16</v>
      </c>
      <c r="M660" s="103">
        <v>0</v>
      </c>
      <c r="N660" s="104">
        <v>161</v>
      </c>
      <c r="O660" s="125">
        <v>63</v>
      </c>
      <c r="P660" s="103">
        <v>17</v>
      </c>
      <c r="Q660" s="103">
        <v>0</v>
      </c>
      <c r="R660" s="104">
        <v>161</v>
      </c>
      <c r="S660" s="102">
        <v>52</v>
      </c>
      <c r="T660" s="103">
        <v>14</v>
      </c>
      <c r="U660" s="103">
        <v>0</v>
      </c>
      <c r="V660" s="791">
        <v>162</v>
      </c>
    </row>
    <row r="661" spans="1:22" s="124" customFormat="1" ht="17.25" customHeight="1">
      <c r="A661" s="1149"/>
      <c r="B661" s="779" t="s">
        <v>270</v>
      </c>
      <c r="C661" s="780"/>
      <c r="D661" s="68"/>
      <c r="E661" s="78"/>
      <c r="F661" s="76"/>
      <c r="G661" s="102">
        <v>520</v>
      </c>
      <c r="H661" s="103">
        <v>-141</v>
      </c>
      <c r="I661" s="103">
        <v>-95</v>
      </c>
      <c r="J661" s="791">
        <v>162</v>
      </c>
      <c r="K661" s="102">
        <v>515</v>
      </c>
      <c r="L661" s="103">
        <v>-139</v>
      </c>
      <c r="M661" s="103">
        <v>-91</v>
      </c>
      <c r="N661" s="104">
        <v>161</v>
      </c>
      <c r="O661" s="125">
        <v>540</v>
      </c>
      <c r="P661" s="103">
        <v>-144</v>
      </c>
      <c r="Q661" s="103">
        <v>-94</v>
      </c>
      <c r="R661" s="104">
        <v>161</v>
      </c>
      <c r="S661" s="102">
        <v>520</v>
      </c>
      <c r="T661" s="103">
        <v>-141</v>
      </c>
      <c r="U661" s="103">
        <v>-95</v>
      </c>
      <c r="V661" s="791">
        <v>162</v>
      </c>
    </row>
    <row r="662" spans="1:22" s="124" customFormat="1" ht="17.25" customHeight="1">
      <c r="A662" s="1149"/>
      <c r="B662" s="779" t="s">
        <v>271</v>
      </c>
      <c r="C662" s="780"/>
      <c r="D662" s="68"/>
      <c r="E662" s="78"/>
      <c r="F662" s="76"/>
      <c r="G662" s="102">
        <v>55</v>
      </c>
      <c r="H662" s="103">
        <v>-15</v>
      </c>
      <c r="I662" s="103">
        <v>22</v>
      </c>
      <c r="J662" s="791">
        <v>162</v>
      </c>
      <c r="K662" s="102">
        <v>55</v>
      </c>
      <c r="L662" s="103">
        <v>-15</v>
      </c>
      <c r="M662" s="103">
        <v>21</v>
      </c>
      <c r="N662" s="104">
        <v>161</v>
      </c>
      <c r="O662" s="125">
        <v>55</v>
      </c>
      <c r="P662" s="103">
        <v>-15</v>
      </c>
      <c r="Q662" s="103">
        <v>20</v>
      </c>
      <c r="R662" s="104">
        <v>161</v>
      </c>
      <c r="S662" s="102">
        <v>55</v>
      </c>
      <c r="T662" s="103">
        <v>-15</v>
      </c>
      <c r="U662" s="103">
        <v>22</v>
      </c>
      <c r="V662" s="791">
        <v>162</v>
      </c>
    </row>
    <row r="663" spans="1:22" s="124" customFormat="1" ht="17.25" customHeight="1" thickBot="1">
      <c r="A663" s="1150"/>
      <c r="B663" s="778" t="s">
        <v>272</v>
      </c>
      <c r="C663" s="798"/>
      <c r="D663" s="72"/>
      <c r="E663" s="87"/>
      <c r="F663" s="951"/>
      <c r="G663" s="102">
        <v>48</v>
      </c>
      <c r="H663" s="103">
        <v>-13</v>
      </c>
      <c r="I663" s="103">
        <v>19</v>
      </c>
      <c r="J663" s="791">
        <v>163</v>
      </c>
      <c r="K663" s="102">
        <v>53</v>
      </c>
      <c r="L663" s="103">
        <v>-14</v>
      </c>
      <c r="M663" s="103">
        <v>17</v>
      </c>
      <c r="N663" s="104">
        <v>162</v>
      </c>
      <c r="O663" s="125">
        <v>40</v>
      </c>
      <c r="P663" s="103">
        <v>-11</v>
      </c>
      <c r="Q663" s="103">
        <v>18</v>
      </c>
      <c r="R663" s="113">
        <v>162</v>
      </c>
      <c r="S663" s="102">
        <v>48</v>
      </c>
      <c r="T663" s="103">
        <v>-13</v>
      </c>
      <c r="U663" s="103">
        <v>19</v>
      </c>
      <c r="V663" s="791">
        <v>163</v>
      </c>
    </row>
    <row r="664" spans="1:22" s="124" customFormat="1" ht="17.25" customHeight="1">
      <c r="A664" s="1148" t="s">
        <v>273</v>
      </c>
      <c r="B664" s="1102" t="s">
        <v>43</v>
      </c>
      <c r="C664" s="1153">
        <v>63</v>
      </c>
      <c r="D664" s="67">
        <v>150</v>
      </c>
      <c r="E664" s="85">
        <v>1.5</v>
      </c>
      <c r="F664" s="75" t="s">
        <v>36</v>
      </c>
      <c r="G664" s="99"/>
      <c r="H664" s="100"/>
      <c r="I664" s="100"/>
      <c r="J664" s="121"/>
      <c r="K664" s="99"/>
      <c r="L664" s="100"/>
      <c r="M664" s="100"/>
      <c r="N664" s="122"/>
      <c r="O664" s="123"/>
      <c r="P664" s="100"/>
      <c r="Q664" s="100"/>
      <c r="R664" s="109"/>
      <c r="S664" s="99"/>
      <c r="T664" s="100"/>
      <c r="U664" s="100"/>
      <c r="V664" s="121"/>
    </row>
    <row r="665" spans="1:22" s="124" customFormat="1" ht="17.25" customHeight="1">
      <c r="A665" s="1149"/>
      <c r="B665" s="1151"/>
      <c r="C665" s="1154"/>
      <c r="D665" s="68">
        <v>10</v>
      </c>
      <c r="E665" s="78"/>
      <c r="F665" s="76"/>
      <c r="G665" s="102">
        <v>600</v>
      </c>
      <c r="H665" s="103">
        <v>10</v>
      </c>
      <c r="I665" s="103">
        <v>1</v>
      </c>
      <c r="J665" s="791">
        <v>10.8</v>
      </c>
      <c r="K665" s="102">
        <v>600</v>
      </c>
      <c r="L665" s="103">
        <v>10</v>
      </c>
      <c r="M665" s="103">
        <v>0</v>
      </c>
      <c r="N665" s="104">
        <v>10.7</v>
      </c>
      <c r="O665" s="125">
        <v>600</v>
      </c>
      <c r="P665" s="103">
        <v>10</v>
      </c>
      <c r="Q665" s="103">
        <v>1</v>
      </c>
      <c r="R665" s="104">
        <v>10.7</v>
      </c>
      <c r="S665" s="102">
        <v>600</v>
      </c>
      <c r="T665" s="103">
        <v>10</v>
      </c>
      <c r="U665" s="103">
        <v>1</v>
      </c>
      <c r="V665" s="791">
        <v>10.8</v>
      </c>
    </row>
    <row r="666" spans="1:22" s="124" customFormat="1" ht="17.25" customHeight="1">
      <c r="A666" s="1149"/>
      <c r="B666" s="1152" t="s">
        <v>106</v>
      </c>
      <c r="C666" s="1155">
        <v>63</v>
      </c>
      <c r="D666" s="68">
        <v>150</v>
      </c>
      <c r="E666" s="78">
        <v>1.5</v>
      </c>
      <c r="F666" s="77" t="s">
        <v>36</v>
      </c>
      <c r="G666" s="102"/>
      <c r="H666" s="103"/>
      <c r="I666" s="103"/>
      <c r="J666" s="791"/>
      <c r="K666" s="102"/>
      <c r="L666" s="103"/>
      <c r="M666" s="103"/>
      <c r="N666" s="104"/>
      <c r="O666" s="125"/>
      <c r="P666" s="103"/>
      <c r="Q666" s="103"/>
      <c r="R666" s="104"/>
      <c r="S666" s="102"/>
      <c r="T666" s="103"/>
      <c r="U666" s="103"/>
      <c r="V666" s="791"/>
    </row>
    <row r="667" spans="1:22" s="124" customFormat="1" ht="17.25" customHeight="1">
      <c r="A667" s="1149"/>
      <c r="B667" s="1151"/>
      <c r="C667" s="1154"/>
      <c r="D667" s="68">
        <v>10</v>
      </c>
      <c r="E667" s="78"/>
      <c r="F667" s="76"/>
      <c r="G667" s="102">
        <v>600</v>
      </c>
      <c r="H667" s="103">
        <v>10</v>
      </c>
      <c r="I667" s="103">
        <v>1</v>
      </c>
      <c r="J667" s="791">
        <v>10.8</v>
      </c>
      <c r="K667" s="102">
        <v>600</v>
      </c>
      <c r="L667" s="103">
        <v>10</v>
      </c>
      <c r="M667" s="103">
        <v>1</v>
      </c>
      <c r="N667" s="104">
        <v>10.7</v>
      </c>
      <c r="O667" s="125">
        <v>600</v>
      </c>
      <c r="P667" s="103">
        <v>10</v>
      </c>
      <c r="Q667" s="103">
        <v>0</v>
      </c>
      <c r="R667" s="104">
        <v>10.7</v>
      </c>
      <c r="S667" s="102">
        <v>600</v>
      </c>
      <c r="T667" s="103">
        <v>10</v>
      </c>
      <c r="U667" s="103">
        <v>1</v>
      </c>
      <c r="V667" s="791">
        <v>10.8</v>
      </c>
    </row>
    <row r="668" spans="1:22" s="124" customFormat="1" ht="17.25" customHeight="1">
      <c r="A668" s="1149"/>
      <c r="B668" s="1152" t="s">
        <v>262</v>
      </c>
      <c r="C668" s="1155">
        <v>63</v>
      </c>
      <c r="D668" s="68">
        <v>150</v>
      </c>
      <c r="E668" s="78">
        <v>1.5</v>
      </c>
      <c r="F668" s="77" t="s">
        <v>36</v>
      </c>
      <c r="G668" s="102"/>
      <c r="H668" s="103"/>
      <c r="I668" s="103"/>
      <c r="J668" s="791"/>
      <c r="K668" s="102"/>
      <c r="L668" s="103"/>
      <c r="M668" s="103"/>
      <c r="N668" s="104"/>
      <c r="O668" s="125"/>
      <c r="P668" s="103"/>
      <c r="Q668" s="103"/>
      <c r="R668" s="104"/>
      <c r="S668" s="102"/>
      <c r="T668" s="103"/>
      <c r="U668" s="103"/>
      <c r="V668" s="791"/>
    </row>
    <row r="669" spans="1:22" s="124" customFormat="1" ht="17.25" customHeight="1">
      <c r="A669" s="1149"/>
      <c r="B669" s="1151"/>
      <c r="C669" s="1154"/>
      <c r="D669" s="68">
        <v>10</v>
      </c>
      <c r="E669" s="78"/>
      <c r="F669" s="76"/>
      <c r="G669" s="102">
        <v>480</v>
      </c>
      <c r="H669" s="103">
        <v>8</v>
      </c>
      <c r="I669" s="103">
        <v>8</v>
      </c>
      <c r="J669" s="791">
        <v>10.7</v>
      </c>
      <c r="K669" s="102">
        <v>360</v>
      </c>
      <c r="L669" s="103">
        <v>6</v>
      </c>
      <c r="M669" s="103">
        <v>5</v>
      </c>
      <c r="N669" s="104">
        <v>10.8</v>
      </c>
      <c r="O669" s="125">
        <v>660</v>
      </c>
      <c r="P669" s="103">
        <v>11</v>
      </c>
      <c r="Q669" s="103">
        <v>9</v>
      </c>
      <c r="R669" s="104">
        <v>10.6</v>
      </c>
      <c r="S669" s="102">
        <v>480</v>
      </c>
      <c r="T669" s="103">
        <v>8</v>
      </c>
      <c r="U669" s="103">
        <v>8</v>
      </c>
      <c r="V669" s="791">
        <v>10.7</v>
      </c>
    </row>
    <row r="670" spans="1:22" s="124" customFormat="1" ht="17.25" customHeight="1">
      <c r="A670" s="1149"/>
      <c r="B670" s="23" t="s">
        <v>265</v>
      </c>
      <c r="C670" s="780"/>
      <c r="D670" s="68"/>
      <c r="E670" s="78"/>
      <c r="F670" s="76"/>
      <c r="G670" s="102"/>
      <c r="H670" s="103">
        <f>H665+H667+H669</f>
        <v>28</v>
      </c>
      <c r="I670" s="103">
        <f t="shared" ref="I670:Q670" si="68">I665+I667+I669</f>
        <v>10</v>
      </c>
      <c r="J670" s="791"/>
      <c r="K670" s="102"/>
      <c r="L670" s="103">
        <f t="shared" si="68"/>
        <v>26</v>
      </c>
      <c r="M670" s="103">
        <f t="shared" si="68"/>
        <v>6</v>
      </c>
      <c r="N670" s="104"/>
      <c r="O670" s="125"/>
      <c r="P670" s="103">
        <f t="shared" si="68"/>
        <v>31</v>
      </c>
      <c r="Q670" s="103">
        <f t="shared" si="68"/>
        <v>10</v>
      </c>
      <c r="R670" s="104"/>
      <c r="S670" s="102"/>
      <c r="T670" s="103">
        <f>T665+T667+T669</f>
        <v>28</v>
      </c>
      <c r="U670" s="103">
        <f t="shared" ref="U670" si="69">U665+U667+U669</f>
        <v>10</v>
      </c>
      <c r="V670" s="791"/>
    </row>
    <row r="671" spans="1:22" s="124" customFormat="1" ht="17.25" customHeight="1">
      <c r="A671" s="1149"/>
      <c r="B671" s="779" t="s">
        <v>274</v>
      </c>
      <c r="C671" s="780"/>
      <c r="D671" s="68"/>
      <c r="E671" s="78"/>
      <c r="F671" s="76"/>
      <c r="G671" s="102">
        <v>38</v>
      </c>
      <c r="H671" s="103">
        <v>-10</v>
      </c>
      <c r="I671" s="103">
        <v>4</v>
      </c>
      <c r="J671" s="791">
        <v>162</v>
      </c>
      <c r="K671" s="102">
        <v>38</v>
      </c>
      <c r="L671" s="103">
        <v>-10</v>
      </c>
      <c r="M671" s="103">
        <v>4</v>
      </c>
      <c r="N671" s="791">
        <v>162</v>
      </c>
      <c r="O671" s="102">
        <v>38</v>
      </c>
      <c r="P671" s="103">
        <v>-10</v>
      </c>
      <c r="Q671" s="103">
        <v>4</v>
      </c>
      <c r="R671" s="104">
        <v>163</v>
      </c>
      <c r="S671" s="102">
        <v>38</v>
      </c>
      <c r="T671" s="103">
        <v>-10</v>
      </c>
      <c r="U671" s="103">
        <v>4</v>
      </c>
      <c r="V671" s="791">
        <v>162</v>
      </c>
    </row>
    <row r="672" spans="1:22" s="124" customFormat="1" ht="17.25" customHeight="1">
      <c r="A672" s="1149"/>
      <c r="B672" s="785" t="s">
        <v>275</v>
      </c>
      <c r="C672" s="783"/>
      <c r="D672" s="69"/>
      <c r="E672" s="93"/>
      <c r="F672" s="94"/>
      <c r="G672" s="131">
        <v>37</v>
      </c>
      <c r="H672" s="132">
        <v>-10</v>
      </c>
      <c r="I672" s="132">
        <v>4</v>
      </c>
      <c r="J672" s="133">
        <v>161</v>
      </c>
      <c r="K672" s="131">
        <v>37</v>
      </c>
      <c r="L672" s="132">
        <v>-10</v>
      </c>
      <c r="M672" s="132">
        <v>4</v>
      </c>
      <c r="N672" s="133">
        <v>161</v>
      </c>
      <c r="O672" s="131">
        <v>37</v>
      </c>
      <c r="P672" s="132">
        <v>-10</v>
      </c>
      <c r="Q672" s="132">
        <v>4</v>
      </c>
      <c r="R672" s="104">
        <v>161</v>
      </c>
      <c r="S672" s="131">
        <v>37</v>
      </c>
      <c r="T672" s="132">
        <v>-10</v>
      </c>
      <c r="U672" s="132">
        <v>4</v>
      </c>
      <c r="V672" s="133">
        <v>161</v>
      </c>
    </row>
    <row r="673" spans="1:22" s="124" customFormat="1" ht="17.25" customHeight="1" thickBot="1">
      <c r="A673" s="1150"/>
      <c r="B673" s="796" t="s">
        <v>276</v>
      </c>
      <c r="C673" s="59"/>
      <c r="D673" s="72"/>
      <c r="E673" s="87"/>
      <c r="F673" s="88"/>
      <c r="G673" s="111">
        <v>30</v>
      </c>
      <c r="H673" s="112">
        <v>-8</v>
      </c>
      <c r="I673" s="112">
        <v>3</v>
      </c>
      <c r="J673" s="136">
        <v>162</v>
      </c>
      <c r="K673" s="111">
        <v>22</v>
      </c>
      <c r="L673" s="112">
        <v>-6</v>
      </c>
      <c r="M673" s="112">
        <v>2.5</v>
      </c>
      <c r="N673" s="113">
        <v>162</v>
      </c>
      <c r="O673" s="137">
        <v>41</v>
      </c>
      <c r="P673" s="112">
        <v>-11</v>
      </c>
      <c r="Q673" s="112">
        <v>4</v>
      </c>
      <c r="R673" s="113">
        <v>163</v>
      </c>
      <c r="S673" s="111">
        <v>30</v>
      </c>
      <c r="T673" s="112">
        <v>-8</v>
      </c>
      <c r="U673" s="112">
        <v>3</v>
      </c>
      <c r="V673" s="136">
        <v>162</v>
      </c>
    </row>
    <row r="674" spans="1:22" s="952" customFormat="1" ht="17.25" customHeight="1">
      <c r="A674" s="1148" t="s">
        <v>277</v>
      </c>
      <c r="B674" s="1102" t="s">
        <v>24</v>
      </c>
      <c r="C674" s="1102">
        <v>63</v>
      </c>
      <c r="D674" s="67">
        <v>158</v>
      </c>
      <c r="E674" s="85"/>
      <c r="F674" s="75"/>
      <c r="G674" s="99"/>
      <c r="H674" s="100"/>
      <c r="I674" s="100"/>
      <c r="J674" s="121"/>
      <c r="K674" s="99"/>
      <c r="L674" s="100"/>
      <c r="M674" s="100"/>
      <c r="N674" s="122"/>
      <c r="O674" s="123"/>
      <c r="P674" s="100"/>
      <c r="Q674" s="100"/>
      <c r="R674" s="122"/>
      <c r="S674" s="99"/>
      <c r="T674" s="100"/>
      <c r="U674" s="100"/>
      <c r="V674" s="121"/>
    </row>
    <row r="675" spans="1:22" s="952" customFormat="1" ht="17.25" customHeight="1">
      <c r="A675" s="1149"/>
      <c r="B675" s="1151"/>
      <c r="C675" s="1151"/>
      <c r="D675" s="68">
        <v>10.5</v>
      </c>
      <c r="E675" s="78"/>
      <c r="F675" s="76"/>
      <c r="G675" s="102">
        <v>900</v>
      </c>
      <c r="H675" s="103">
        <v>15.54</v>
      </c>
      <c r="I675" s="103">
        <v>10.029999999999999</v>
      </c>
      <c r="J675" s="791">
        <v>10.7</v>
      </c>
      <c r="K675" s="102">
        <v>930</v>
      </c>
      <c r="L675" s="103">
        <v>16</v>
      </c>
      <c r="M675" s="103">
        <v>9.8699999999999992</v>
      </c>
      <c r="N675" s="104">
        <v>10.7</v>
      </c>
      <c r="O675" s="125">
        <v>990</v>
      </c>
      <c r="P675" s="103">
        <v>15.7</v>
      </c>
      <c r="Q675" s="103">
        <v>9.5399999999999991</v>
      </c>
      <c r="R675" s="104">
        <v>10.7</v>
      </c>
      <c r="S675" s="102">
        <v>900</v>
      </c>
      <c r="T675" s="103">
        <v>15.54</v>
      </c>
      <c r="U675" s="103">
        <v>10.029999999999999</v>
      </c>
      <c r="V675" s="791">
        <v>10.7</v>
      </c>
    </row>
    <row r="676" spans="1:22" s="952" customFormat="1" ht="17.25" customHeight="1">
      <c r="A676" s="1149"/>
      <c r="B676" s="1152" t="s">
        <v>43</v>
      </c>
      <c r="C676" s="1152">
        <v>63</v>
      </c>
      <c r="D676" s="68">
        <v>158</v>
      </c>
      <c r="E676" s="78"/>
      <c r="F676" s="77"/>
      <c r="G676" s="102"/>
      <c r="H676" s="103"/>
      <c r="I676" s="103"/>
      <c r="J676" s="791"/>
      <c r="K676" s="102"/>
      <c r="L676" s="103"/>
      <c r="M676" s="103"/>
      <c r="N676" s="104"/>
      <c r="O676" s="125"/>
      <c r="P676" s="103"/>
      <c r="Q676" s="103"/>
      <c r="R676" s="104"/>
      <c r="S676" s="102"/>
      <c r="T676" s="103"/>
      <c r="U676" s="103"/>
      <c r="V676" s="791"/>
    </row>
    <row r="677" spans="1:22" s="124" customFormat="1" ht="17.25" customHeight="1">
      <c r="A677" s="1149"/>
      <c r="B677" s="1103"/>
      <c r="C677" s="1103"/>
      <c r="D677" s="69">
        <v>10.5</v>
      </c>
      <c r="E677" s="93"/>
      <c r="F677" s="94"/>
      <c r="G677" s="131">
        <v>1500</v>
      </c>
      <c r="H677" s="132">
        <v>25.4</v>
      </c>
      <c r="I677" s="132">
        <v>9.4</v>
      </c>
      <c r="J677" s="133">
        <v>10.5</v>
      </c>
      <c r="K677" s="131">
        <v>1460</v>
      </c>
      <c r="L677" s="132">
        <v>25.12</v>
      </c>
      <c r="M677" s="132">
        <v>9.34</v>
      </c>
      <c r="N677" s="134">
        <v>10.6</v>
      </c>
      <c r="O677" s="135">
        <v>1500</v>
      </c>
      <c r="P677" s="132">
        <v>25.87</v>
      </c>
      <c r="Q677" s="132">
        <v>9.5</v>
      </c>
      <c r="R677" s="134">
        <v>10.6</v>
      </c>
      <c r="S677" s="131">
        <v>1500</v>
      </c>
      <c r="T677" s="132">
        <v>25.4</v>
      </c>
      <c r="U677" s="132">
        <v>9.4</v>
      </c>
      <c r="V677" s="133">
        <v>10.5</v>
      </c>
    </row>
    <row r="678" spans="1:22" s="124" customFormat="1" ht="17.25" customHeight="1">
      <c r="A678" s="1173"/>
      <c r="B678" s="23" t="s">
        <v>265</v>
      </c>
      <c r="C678" s="781"/>
      <c r="D678" s="69"/>
      <c r="E678" s="93"/>
      <c r="F678" s="94"/>
      <c r="G678" s="135"/>
      <c r="H678" s="132">
        <f>H675+H677</f>
        <v>40.94</v>
      </c>
      <c r="I678" s="132">
        <f t="shared" ref="I678:Q678" si="70">I675+I677</f>
        <v>19.43</v>
      </c>
      <c r="J678" s="133"/>
      <c r="K678" s="131"/>
      <c r="L678" s="132">
        <f t="shared" si="70"/>
        <v>41.120000000000005</v>
      </c>
      <c r="M678" s="132">
        <f t="shared" si="70"/>
        <v>19.21</v>
      </c>
      <c r="N678" s="134"/>
      <c r="O678" s="135"/>
      <c r="P678" s="132">
        <f t="shared" si="70"/>
        <v>41.57</v>
      </c>
      <c r="Q678" s="132">
        <f t="shared" si="70"/>
        <v>19.04</v>
      </c>
      <c r="R678" s="134"/>
      <c r="S678" s="135"/>
      <c r="T678" s="132">
        <f>T675+T677</f>
        <v>40.94</v>
      </c>
      <c r="U678" s="132">
        <f t="shared" ref="U678" si="71">U675+U677</f>
        <v>19.43</v>
      </c>
      <c r="V678" s="133"/>
    </row>
    <row r="679" spans="1:22" s="124" customFormat="1" ht="17.25" customHeight="1">
      <c r="A679" s="1173"/>
      <c r="B679" s="785" t="s">
        <v>278</v>
      </c>
      <c r="C679" s="785"/>
      <c r="D679" s="68"/>
      <c r="E679" s="78"/>
      <c r="F679" s="76"/>
      <c r="G679" s="125"/>
      <c r="H679" s="103">
        <v>-25.4</v>
      </c>
      <c r="I679" s="103"/>
      <c r="J679" s="791">
        <v>10.5</v>
      </c>
      <c r="K679" s="102"/>
      <c r="L679" s="103">
        <v>-25.15</v>
      </c>
      <c r="M679" s="103"/>
      <c r="N679" s="104">
        <v>10.6</v>
      </c>
      <c r="O679" s="125"/>
      <c r="P679" s="103">
        <v>-25.9</v>
      </c>
      <c r="Q679" s="103"/>
      <c r="R679" s="104">
        <v>10.6</v>
      </c>
      <c r="S679" s="125"/>
      <c r="T679" s="103">
        <v>-25.4</v>
      </c>
      <c r="U679" s="103"/>
      <c r="V679" s="791">
        <v>10.5</v>
      </c>
    </row>
    <row r="680" spans="1:22" s="124" customFormat="1" ht="17.25" customHeight="1" thickBot="1">
      <c r="A680" s="1150"/>
      <c r="B680" s="778" t="s">
        <v>279</v>
      </c>
      <c r="C680" s="778"/>
      <c r="D680" s="74"/>
      <c r="E680" s="83"/>
      <c r="F680" s="84"/>
      <c r="G680" s="130"/>
      <c r="H680" s="127">
        <v>-15.55</v>
      </c>
      <c r="I680" s="127"/>
      <c r="J680" s="128">
        <v>10.7</v>
      </c>
      <c r="K680" s="126"/>
      <c r="L680" s="127">
        <v>-16</v>
      </c>
      <c r="M680" s="127"/>
      <c r="N680" s="129">
        <v>10.7</v>
      </c>
      <c r="O680" s="130"/>
      <c r="P680" s="127">
        <v>-15.7</v>
      </c>
      <c r="Q680" s="127"/>
      <c r="R680" s="129">
        <v>10.7</v>
      </c>
      <c r="S680" s="130"/>
      <c r="T680" s="127">
        <v>-15.55</v>
      </c>
      <c r="U680" s="127"/>
      <c r="V680" s="128">
        <v>10.7</v>
      </c>
    </row>
    <row r="681" spans="1:22" s="124" customFormat="1" ht="17.25" customHeight="1">
      <c r="A681" s="1148" t="s">
        <v>280</v>
      </c>
      <c r="B681" s="1111" t="s">
        <v>21</v>
      </c>
      <c r="C681" s="1111">
        <v>32</v>
      </c>
      <c r="D681" s="67">
        <v>158</v>
      </c>
      <c r="E681" s="85"/>
      <c r="F681" s="75"/>
      <c r="G681" s="123"/>
      <c r="H681" s="100"/>
      <c r="I681" s="100"/>
      <c r="J681" s="121"/>
      <c r="K681" s="99"/>
      <c r="L681" s="100"/>
      <c r="M681" s="100"/>
      <c r="N681" s="122"/>
      <c r="O681" s="123"/>
      <c r="P681" s="100"/>
      <c r="Q681" s="100"/>
      <c r="R681" s="953"/>
      <c r="S681" s="123"/>
      <c r="T681" s="100"/>
      <c r="U681" s="100"/>
      <c r="V681" s="121"/>
    </row>
    <row r="682" spans="1:22" s="124" customFormat="1" ht="17.25" customHeight="1">
      <c r="A682" s="1149"/>
      <c r="B682" s="1112"/>
      <c r="C682" s="1112"/>
      <c r="D682" s="68">
        <v>10.5</v>
      </c>
      <c r="E682" s="78"/>
      <c r="F682" s="76"/>
      <c r="G682" s="125"/>
      <c r="H682" s="103">
        <v>8.15</v>
      </c>
      <c r="I682" s="103">
        <v>4.53</v>
      </c>
      <c r="J682" s="791">
        <v>10.3</v>
      </c>
      <c r="K682" s="102"/>
      <c r="L682" s="103">
        <v>8.73</v>
      </c>
      <c r="M682" s="103">
        <v>5.0199999999999996</v>
      </c>
      <c r="N682" s="104">
        <v>10.3</v>
      </c>
      <c r="O682" s="125"/>
      <c r="P682" s="103">
        <v>8.23</v>
      </c>
      <c r="Q682" s="103">
        <v>4.76</v>
      </c>
      <c r="R682" s="792">
        <v>10.3</v>
      </c>
      <c r="S682" s="125"/>
      <c r="T682" s="103">
        <v>8.15</v>
      </c>
      <c r="U682" s="103">
        <v>4.53</v>
      </c>
      <c r="V682" s="791">
        <v>10.3</v>
      </c>
    </row>
    <row r="683" spans="1:22" s="124" customFormat="1" ht="17.25" customHeight="1">
      <c r="A683" s="1173"/>
      <c r="B683" s="1112" t="s">
        <v>24</v>
      </c>
      <c r="C683" s="1112">
        <v>32</v>
      </c>
      <c r="D683" s="68">
        <v>158</v>
      </c>
      <c r="E683" s="78"/>
      <c r="F683" s="77"/>
      <c r="G683" s="125"/>
      <c r="H683" s="103"/>
      <c r="I683" s="103"/>
      <c r="J683" s="791"/>
      <c r="K683" s="102"/>
      <c r="L683" s="103"/>
      <c r="M683" s="103"/>
      <c r="N683" s="104"/>
      <c r="O683" s="125"/>
      <c r="P683" s="103"/>
      <c r="Q683" s="103"/>
      <c r="R683" s="792"/>
      <c r="S683" s="125"/>
      <c r="T683" s="103"/>
      <c r="U683" s="103"/>
      <c r="V683" s="791"/>
    </row>
    <row r="684" spans="1:22" s="124" customFormat="1" ht="17.25" customHeight="1">
      <c r="A684" s="1173"/>
      <c r="B684" s="1112"/>
      <c r="C684" s="1112"/>
      <c r="D684" s="68">
        <v>10.5</v>
      </c>
      <c r="E684" s="78"/>
      <c r="F684" s="76"/>
      <c r="G684" s="125"/>
      <c r="H684" s="103">
        <v>3.27</v>
      </c>
      <c r="I684" s="103">
        <v>1.64</v>
      </c>
      <c r="J684" s="791">
        <v>10.4</v>
      </c>
      <c r="K684" s="102"/>
      <c r="L684" s="103">
        <v>2.33</v>
      </c>
      <c r="M684" s="103">
        <v>1.59</v>
      </c>
      <c r="N684" s="104">
        <v>10.4</v>
      </c>
      <c r="O684" s="125"/>
      <c r="P684" s="103">
        <v>3.02</v>
      </c>
      <c r="Q684" s="103">
        <v>1.58</v>
      </c>
      <c r="R684" s="792">
        <v>10.4</v>
      </c>
      <c r="S684" s="125"/>
      <c r="T684" s="103">
        <v>3.27</v>
      </c>
      <c r="U684" s="103">
        <v>1.64</v>
      </c>
      <c r="V684" s="791">
        <v>10.4</v>
      </c>
    </row>
    <row r="685" spans="1:22" s="124" customFormat="1" ht="17.25" customHeight="1">
      <c r="A685" s="1173"/>
      <c r="B685" s="23" t="s">
        <v>265</v>
      </c>
      <c r="C685" s="785"/>
      <c r="D685" s="68"/>
      <c r="E685" s="78"/>
      <c r="F685" s="76"/>
      <c r="G685" s="125"/>
      <c r="H685" s="103">
        <f>H682+H684</f>
        <v>11.42</v>
      </c>
      <c r="I685" s="103">
        <f t="shared" ref="I685:Q685" si="72">I682+I684</f>
        <v>6.17</v>
      </c>
      <c r="J685" s="791"/>
      <c r="K685" s="102"/>
      <c r="L685" s="103">
        <f t="shared" si="72"/>
        <v>11.06</v>
      </c>
      <c r="M685" s="103">
        <f t="shared" si="72"/>
        <v>6.6099999999999994</v>
      </c>
      <c r="N685" s="104"/>
      <c r="O685" s="125"/>
      <c r="P685" s="103">
        <f t="shared" si="72"/>
        <v>11.25</v>
      </c>
      <c r="Q685" s="103">
        <f t="shared" si="72"/>
        <v>6.34</v>
      </c>
      <c r="R685" s="792"/>
      <c r="S685" s="125"/>
      <c r="T685" s="103">
        <f>T682+T684</f>
        <v>11.42</v>
      </c>
      <c r="U685" s="103">
        <f t="shared" ref="U685" si="73">U682+U684</f>
        <v>6.17</v>
      </c>
      <c r="V685" s="791"/>
    </row>
    <row r="686" spans="1:22" s="124" customFormat="1" ht="17.25" customHeight="1">
      <c r="A686" s="1149"/>
      <c r="B686" s="785" t="s">
        <v>281</v>
      </c>
      <c r="C686" s="785"/>
      <c r="D686" s="68"/>
      <c r="E686" s="78"/>
      <c r="F686" s="76"/>
      <c r="G686" s="125"/>
      <c r="H686" s="103">
        <v>-8.1999999999999993</v>
      </c>
      <c r="I686" s="103"/>
      <c r="J686" s="791">
        <v>161</v>
      </c>
      <c r="K686" s="102"/>
      <c r="L686" s="103">
        <v>-8.75</v>
      </c>
      <c r="M686" s="103"/>
      <c r="N686" s="104">
        <v>161</v>
      </c>
      <c r="O686" s="125"/>
      <c r="P686" s="103">
        <v>-8.25</v>
      </c>
      <c r="Q686" s="103"/>
      <c r="R686" s="104">
        <v>161</v>
      </c>
      <c r="S686" s="125"/>
      <c r="T686" s="103">
        <v>-8.1999999999999993</v>
      </c>
      <c r="U686" s="103"/>
      <c r="V686" s="791">
        <v>161</v>
      </c>
    </row>
    <row r="687" spans="1:22" s="124" customFormat="1" ht="17.25" customHeight="1" thickBot="1">
      <c r="A687" s="1150"/>
      <c r="B687" s="796" t="s">
        <v>282</v>
      </c>
      <c r="C687" s="796"/>
      <c r="D687" s="72"/>
      <c r="E687" s="87"/>
      <c r="F687" s="88"/>
      <c r="G687" s="137"/>
      <c r="H687" s="112">
        <v>-3.3</v>
      </c>
      <c r="I687" s="112"/>
      <c r="J687" s="136">
        <v>162</v>
      </c>
      <c r="K687" s="111"/>
      <c r="L687" s="112">
        <v>-2.35</v>
      </c>
      <c r="M687" s="112"/>
      <c r="N687" s="113">
        <v>162</v>
      </c>
      <c r="O687" s="137"/>
      <c r="P687" s="112">
        <v>-3</v>
      </c>
      <c r="Q687" s="112"/>
      <c r="R687" s="113">
        <v>162</v>
      </c>
      <c r="S687" s="137"/>
      <c r="T687" s="112">
        <v>-3.3</v>
      </c>
      <c r="U687" s="112"/>
      <c r="V687" s="136">
        <v>162</v>
      </c>
    </row>
    <row r="688" spans="1:22" s="124" customFormat="1" ht="17.25" customHeight="1">
      <c r="A688" s="1148" t="s">
        <v>283</v>
      </c>
      <c r="B688" s="1171" t="s">
        <v>21</v>
      </c>
      <c r="C688" s="1102">
        <v>63</v>
      </c>
      <c r="D688" s="67">
        <v>158</v>
      </c>
      <c r="E688" s="85"/>
      <c r="F688" s="75"/>
      <c r="G688" s="99"/>
      <c r="H688" s="100"/>
      <c r="I688" s="100"/>
      <c r="J688" s="121"/>
      <c r="K688" s="99"/>
      <c r="L688" s="100"/>
      <c r="M688" s="100"/>
      <c r="N688" s="122"/>
      <c r="O688" s="123"/>
      <c r="P688" s="100"/>
      <c r="Q688" s="100"/>
      <c r="R688" s="122"/>
      <c r="S688" s="99"/>
      <c r="T688" s="100"/>
      <c r="U688" s="100"/>
      <c r="V688" s="121"/>
    </row>
    <row r="689" spans="1:22" s="124" customFormat="1" ht="17.25" customHeight="1">
      <c r="A689" s="1149"/>
      <c r="B689" s="1172"/>
      <c r="C689" s="1151"/>
      <c r="D689" s="68">
        <v>10.5</v>
      </c>
      <c r="E689" s="78"/>
      <c r="F689" s="76"/>
      <c r="G689" s="102"/>
      <c r="H689" s="103">
        <v>0.11</v>
      </c>
      <c r="I689" s="103">
        <v>0.02</v>
      </c>
      <c r="J689" s="791">
        <v>10.3</v>
      </c>
      <c r="K689" s="102"/>
      <c r="L689" s="103">
        <v>0.14000000000000001</v>
      </c>
      <c r="M689" s="103">
        <v>0.09</v>
      </c>
      <c r="N689" s="104">
        <v>10.3</v>
      </c>
      <c r="O689" s="125"/>
      <c r="P689" s="103">
        <v>0.15</v>
      </c>
      <c r="Q689" s="103">
        <v>0.09</v>
      </c>
      <c r="R689" s="104">
        <v>10.3</v>
      </c>
      <c r="S689" s="102"/>
      <c r="T689" s="103">
        <v>0.11</v>
      </c>
      <c r="U689" s="103">
        <v>0.02</v>
      </c>
      <c r="V689" s="791">
        <v>10.3</v>
      </c>
    </row>
    <row r="690" spans="1:22" s="124" customFormat="1" ht="17.25" customHeight="1">
      <c r="A690" s="1149"/>
      <c r="B690" s="1179" t="s">
        <v>24</v>
      </c>
      <c r="C690" s="1152">
        <v>63</v>
      </c>
      <c r="D690" s="68">
        <v>158</v>
      </c>
      <c r="E690" s="78"/>
      <c r="F690" s="77"/>
      <c r="G690" s="102"/>
      <c r="H690" s="103"/>
      <c r="I690" s="103"/>
      <c r="J690" s="791"/>
      <c r="K690" s="102"/>
      <c r="L690" s="103"/>
      <c r="M690" s="103"/>
      <c r="N690" s="104"/>
      <c r="O690" s="125"/>
      <c r="P690" s="103"/>
      <c r="Q690" s="103"/>
      <c r="R690" s="104"/>
      <c r="S690" s="102"/>
      <c r="T690" s="103"/>
      <c r="U690" s="103"/>
      <c r="V690" s="791"/>
    </row>
    <row r="691" spans="1:22" s="124" customFormat="1" ht="17.25" customHeight="1">
      <c r="A691" s="1149"/>
      <c r="B691" s="1172"/>
      <c r="C691" s="1151"/>
      <c r="D691" s="68">
        <v>10.5</v>
      </c>
      <c r="E691" s="78"/>
      <c r="F691" s="76"/>
      <c r="G691" s="102"/>
      <c r="H691" s="103">
        <v>0.01</v>
      </c>
      <c r="I691" s="103">
        <v>0.01</v>
      </c>
      <c r="J691" s="791">
        <v>10.3</v>
      </c>
      <c r="K691" s="102"/>
      <c r="L691" s="103">
        <v>0.01</v>
      </c>
      <c r="M691" s="103">
        <v>0.01</v>
      </c>
      <c r="N691" s="104">
        <v>10.3</v>
      </c>
      <c r="O691" s="125"/>
      <c r="P691" s="103">
        <v>0.01</v>
      </c>
      <c r="Q691" s="103">
        <v>0.01</v>
      </c>
      <c r="R691" s="104">
        <v>10.3</v>
      </c>
      <c r="S691" s="102"/>
      <c r="T691" s="103">
        <v>0.01</v>
      </c>
      <c r="U691" s="103">
        <v>0.01</v>
      </c>
      <c r="V691" s="791">
        <v>10.3</v>
      </c>
    </row>
    <row r="692" spans="1:22" s="124" customFormat="1" ht="17.25" customHeight="1">
      <c r="A692" s="1149"/>
      <c r="B692" s="23" t="s">
        <v>265</v>
      </c>
      <c r="C692" s="785"/>
      <c r="D692" s="68"/>
      <c r="E692" s="78"/>
      <c r="F692" s="76"/>
      <c r="G692" s="102"/>
      <c r="H692" s="103">
        <f>H689+H691</f>
        <v>0.12</v>
      </c>
      <c r="I692" s="103">
        <f t="shared" ref="I692:Q692" si="74">I689+I691</f>
        <v>0.03</v>
      </c>
      <c r="J692" s="791"/>
      <c r="K692" s="102"/>
      <c r="L692" s="103">
        <f t="shared" si="74"/>
        <v>0.15000000000000002</v>
      </c>
      <c r="M692" s="103">
        <f t="shared" si="74"/>
        <v>9.9999999999999992E-2</v>
      </c>
      <c r="N692" s="104"/>
      <c r="O692" s="125"/>
      <c r="P692" s="103">
        <f t="shared" si="74"/>
        <v>0.16</v>
      </c>
      <c r="Q692" s="103">
        <f t="shared" si="74"/>
        <v>9.9999999999999992E-2</v>
      </c>
      <c r="R692" s="104"/>
      <c r="S692" s="102"/>
      <c r="T692" s="103">
        <f>T689+T691</f>
        <v>0.12</v>
      </c>
      <c r="U692" s="103">
        <f t="shared" ref="U692" si="75">U689+U691</f>
        <v>0.03</v>
      </c>
      <c r="V692" s="791"/>
    </row>
    <row r="693" spans="1:22" s="124" customFormat="1" ht="17.25" customHeight="1">
      <c r="A693" s="1149"/>
      <c r="B693" s="785" t="s">
        <v>284</v>
      </c>
      <c r="C693" s="785"/>
      <c r="D693" s="68"/>
      <c r="E693" s="78"/>
      <c r="F693" s="76"/>
      <c r="G693" s="102"/>
      <c r="H693" s="103"/>
      <c r="I693" s="103"/>
      <c r="J693" s="791"/>
      <c r="K693" s="102"/>
      <c r="L693" s="103"/>
      <c r="M693" s="103"/>
      <c r="N693" s="104"/>
      <c r="O693" s="125"/>
      <c r="P693" s="103"/>
      <c r="Q693" s="103"/>
      <c r="R693" s="104"/>
      <c r="S693" s="102"/>
      <c r="T693" s="103"/>
      <c r="U693" s="103"/>
      <c r="V693" s="791"/>
    </row>
    <row r="694" spans="1:22" s="124" customFormat="1" ht="17.25" customHeight="1" thickBot="1">
      <c r="A694" s="1150"/>
      <c r="B694" s="60" t="s">
        <v>276</v>
      </c>
      <c r="C694" s="796"/>
      <c r="D694" s="72"/>
      <c r="E694" s="87"/>
      <c r="F694" s="88"/>
      <c r="G694" s="111"/>
      <c r="H694" s="112"/>
      <c r="I694" s="112"/>
      <c r="J694" s="136"/>
      <c r="K694" s="111"/>
      <c r="L694" s="112"/>
      <c r="M694" s="112"/>
      <c r="N694" s="113"/>
      <c r="O694" s="137"/>
      <c r="P694" s="112"/>
      <c r="Q694" s="112"/>
      <c r="R694" s="113"/>
      <c r="S694" s="111"/>
      <c r="T694" s="112"/>
      <c r="U694" s="112"/>
      <c r="V694" s="136"/>
    </row>
    <row r="695" spans="1:22" s="124" customFormat="1" ht="17.25" customHeight="1">
      <c r="A695" s="1148" t="s">
        <v>285</v>
      </c>
      <c r="B695" s="1102" t="s">
        <v>21</v>
      </c>
      <c r="C695" s="1102">
        <v>63</v>
      </c>
      <c r="D695" s="67">
        <v>158</v>
      </c>
      <c r="E695" s="85"/>
      <c r="F695" s="75"/>
      <c r="G695" s="99"/>
      <c r="H695" s="100"/>
      <c r="I695" s="100"/>
      <c r="J695" s="121"/>
      <c r="K695" s="99"/>
      <c r="L695" s="100"/>
      <c r="M695" s="100"/>
      <c r="N695" s="122"/>
      <c r="O695" s="123"/>
      <c r="P695" s="100"/>
      <c r="Q695" s="100"/>
      <c r="R695" s="122"/>
      <c r="S695" s="99"/>
      <c r="T695" s="100"/>
      <c r="U695" s="100"/>
      <c r="V695" s="121"/>
    </row>
    <row r="696" spans="1:22" s="124" customFormat="1" ht="17.25" customHeight="1">
      <c r="A696" s="1149"/>
      <c r="B696" s="1151"/>
      <c r="C696" s="1151"/>
      <c r="D696" s="68">
        <v>10.5</v>
      </c>
      <c r="E696" s="78"/>
      <c r="F696" s="76"/>
      <c r="G696" s="102"/>
      <c r="H696" s="103">
        <v>16.61</v>
      </c>
      <c r="I696" s="103">
        <v>11.08</v>
      </c>
      <c r="J696" s="791">
        <v>10.6</v>
      </c>
      <c r="K696" s="102"/>
      <c r="L696" s="103">
        <v>16.829999999999998</v>
      </c>
      <c r="M696" s="103">
        <v>10.57</v>
      </c>
      <c r="N696" s="104">
        <v>10.7</v>
      </c>
      <c r="O696" s="125"/>
      <c r="P696" s="103">
        <v>16.8</v>
      </c>
      <c r="Q696" s="103">
        <v>10.62</v>
      </c>
      <c r="R696" s="104">
        <v>10.7</v>
      </c>
      <c r="S696" s="102"/>
      <c r="T696" s="103">
        <v>16.61</v>
      </c>
      <c r="U696" s="103">
        <v>11.08</v>
      </c>
      <c r="V696" s="791">
        <v>10.6</v>
      </c>
    </row>
    <row r="697" spans="1:22" s="124" customFormat="1" ht="17.25" customHeight="1" thickBot="1">
      <c r="A697" s="1150"/>
      <c r="B697" s="778" t="s">
        <v>286</v>
      </c>
      <c r="C697" s="778"/>
      <c r="D697" s="74"/>
      <c r="E697" s="83"/>
      <c r="F697" s="84"/>
      <c r="G697" s="126"/>
      <c r="H697" s="954"/>
      <c r="I697" s="127"/>
      <c r="J697" s="128"/>
      <c r="K697" s="126"/>
      <c r="L697" s="127"/>
      <c r="M697" s="127"/>
      <c r="N697" s="129"/>
      <c r="O697" s="130"/>
      <c r="P697" s="127"/>
      <c r="Q697" s="127"/>
      <c r="R697" s="129"/>
      <c r="S697" s="126"/>
      <c r="T697" s="954"/>
      <c r="U697" s="127"/>
      <c r="V697" s="128"/>
    </row>
    <row r="698" spans="1:22" s="124" customFormat="1" ht="17.25" customHeight="1">
      <c r="A698" s="1148">
        <v>15</v>
      </c>
      <c r="B698" s="1102" t="s">
        <v>287</v>
      </c>
      <c r="C698" s="1153">
        <v>22.5</v>
      </c>
      <c r="D698" s="67">
        <v>110</v>
      </c>
      <c r="E698" s="85">
        <v>5</v>
      </c>
      <c r="F698" s="75" t="s">
        <v>13</v>
      </c>
      <c r="G698" s="99"/>
      <c r="H698" s="942"/>
      <c r="I698" s="100"/>
      <c r="J698" s="121"/>
      <c r="K698" s="99"/>
      <c r="L698" s="100"/>
      <c r="M698" s="100"/>
      <c r="N698" s="122"/>
      <c r="O698" s="123"/>
      <c r="P698" s="100"/>
      <c r="Q698" s="100"/>
      <c r="R698" s="122"/>
      <c r="S698" s="99"/>
      <c r="T698" s="942"/>
      <c r="U698" s="100"/>
      <c r="V698" s="121"/>
    </row>
    <row r="699" spans="1:22" s="124" customFormat="1" ht="17.25" customHeight="1">
      <c r="A699" s="1149"/>
      <c r="B699" s="1103"/>
      <c r="C699" s="1156"/>
      <c r="D699" s="68">
        <v>35</v>
      </c>
      <c r="E699" s="78">
        <v>2.5</v>
      </c>
      <c r="F699" s="77" t="s">
        <v>80</v>
      </c>
      <c r="G699" s="102"/>
      <c r="H699" s="108">
        <v>0.02</v>
      </c>
      <c r="I699" s="103">
        <v>0.09</v>
      </c>
      <c r="J699" s="791">
        <v>35</v>
      </c>
      <c r="K699" s="102"/>
      <c r="L699" s="103">
        <v>0.02</v>
      </c>
      <c r="M699" s="103">
        <v>0.09</v>
      </c>
      <c r="N699" s="104">
        <v>35</v>
      </c>
      <c r="O699" s="125"/>
      <c r="P699" s="103">
        <v>0.02</v>
      </c>
      <c r="Q699" s="103">
        <v>0.09</v>
      </c>
      <c r="R699" s="104">
        <v>35</v>
      </c>
      <c r="S699" s="102"/>
      <c r="T699" s="108">
        <v>0.02</v>
      </c>
      <c r="U699" s="103">
        <v>0.09</v>
      </c>
      <c r="V699" s="791">
        <v>35</v>
      </c>
    </row>
    <row r="700" spans="1:22" s="124" customFormat="1" ht="17.25" customHeight="1">
      <c r="A700" s="1149"/>
      <c r="B700" s="1151"/>
      <c r="C700" s="1154"/>
      <c r="D700" s="68">
        <v>6</v>
      </c>
      <c r="E700" s="78"/>
      <c r="F700" s="76"/>
      <c r="G700" s="102">
        <v>145</v>
      </c>
      <c r="H700" s="103">
        <v>1.46</v>
      </c>
      <c r="I700" s="103">
        <v>0.68</v>
      </c>
      <c r="J700" s="791">
        <v>6.5</v>
      </c>
      <c r="K700" s="102">
        <v>215</v>
      </c>
      <c r="L700" s="103">
        <v>2.1800000000000002</v>
      </c>
      <c r="M700" s="103">
        <v>0.83</v>
      </c>
      <c r="N700" s="104">
        <v>6.5</v>
      </c>
      <c r="O700" s="125">
        <v>230</v>
      </c>
      <c r="P700" s="103">
        <v>2.34</v>
      </c>
      <c r="Q700" s="103">
        <v>0.8</v>
      </c>
      <c r="R700" s="104">
        <v>6.5</v>
      </c>
      <c r="S700" s="102">
        <v>145</v>
      </c>
      <c r="T700" s="103">
        <v>1.46</v>
      </c>
      <c r="U700" s="103">
        <v>0.68</v>
      </c>
      <c r="V700" s="791">
        <v>6.5</v>
      </c>
    </row>
    <row r="701" spans="1:22" s="124" customFormat="1" ht="17.25" customHeight="1">
      <c r="A701" s="1149"/>
      <c r="B701" s="1152" t="s">
        <v>24</v>
      </c>
      <c r="C701" s="1155">
        <v>20</v>
      </c>
      <c r="D701" s="68">
        <v>110</v>
      </c>
      <c r="E701" s="78">
        <v>5</v>
      </c>
      <c r="F701" s="77" t="s">
        <v>13</v>
      </c>
      <c r="G701" s="102"/>
      <c r="H701" s="103"/>
      <c r="I701" s="103"/>
      <c r="J701" s="791"/>
      <c r="K701" s="102"/>
      <c r="L701" s="103"/>
      <c r="M701" s="103"/>
      <c r="N701" s="104"/>
      <c r="O701" s="125"/>
      <c r="P701" s="103"/>
      <c r="Q701" s="103"/>
      <c r="R701" s="104"/>
      <c r="S701" s="102"/>
      <c r="T701" s="103"/>
      <c r="U701" s="103"/>
      <c r="V701" s="791"/>
    </row>
    <row r="702" spans="1:22" s="124" customFormat="1" ht="17.25" customHeight="1">
      <c r="A702" s="1149"/>
      <c r="B702" s="1151"/>
      <c r="C702" s="1154"/>
      <c r="D702" s="68">
        <v>6</v>
      </c>
      <c r="E702" s="78"/>
      <c r="F702" s="76"/>
      <c r="G702" s="102">
        <v>170</v>
      </c>
      <c r="H702" s="103">
        <v>1.72</v>
      </c>
      <c r="I702" s="103">
        <v>0.84</v>
      </c>
      <c r="J702" s="791">
        <v>6.5</v>
      </c>
      <c r="K702" s="102">
        <v>230</v>
      </c>
      <c r="L702" s="103">
        <v>2.36</v>
      </c>
      <c r="M702" s="103">
        <v>1</v>
      </c>
      <c r="N702" s="104">
        <v>6.5</v>
      </c>
      <c r="O702" s="125">
        <v>210</v>
      </c>
      <c r="P702" s="103">
        <v>2.1800000000000002</v>
      </c>
      <c r="Q702" s="103">
        <v>0.9</v>
      </c>
      <c r="R702" s="104">
        <v>6.5</v>
      </c>
      <c r="S702" s="102">
        <v>170</v>
      </c>
      <c r="T702" s="103">
        <v>1.72</v>
      </c>
      <c r="U702" s="103">
        <v>0.84</v>
      </c>
      <c r="V702" s="791">
        <v>6.5</v>
      </c>
    </row>
    <row r="703" spans="1:22" s="124" customFormat="1" ht="17.25" customHeight="1">
      <c r="A703" s="1149"/>
      <c r="B703" s="1152" t="s">
        <v>43</v>
      </c>
      <c r="C703" s="1155">
        <v>10</v>
      </c>
      <c r="D703" s="68">
        <v>35</v>
      </c>
      <c r="E703" s="78">
        <v>3</v>
      </c>
      <c r="F703" s="76" t="s">
        <v>144</v>
      </c>
      <c r="G703" s="102"/>
      <c r="H703" s="103"/>
      <c r="I703" s="103"/>
      <c r="J703" s="791"/>
      <c r="K703" s="102"/>
      <c r="L703" s="103"/>
      <c r="M703" s="103"/>
      <c r="N703" s="104"/>
      <c r="O703" s="125"/>
      <c r="P703" s="103"/>
      <c r="Q703" s="103"/>
      <c r="R703" s="104"/>
      <c r="S703" s="102"/>
      <c r="T703" s="103"/>
      <c r="U703" s="103"/>
      <c r="V703" s="791"/>
    </row>
    <row r="704" spans="1:22" s="124" customFormat="1" ht="17.25" customHeight="1">
      <c r="A704" s="1149"/>
      <c r="B704" s="1103"/>
      <c r="C704" s="1156"/>
      <c r="D704" s="69">
        <v>6</v>
      </c>
      <c r="E704" s="93"/>
      <c r="F704" s="94"/>
      <c r="G704" s="131"/>
      <c r="H704" s="103">
        <v>0</v>
      </c>
      <c r="I704" s="132"/>
      <c r="J704" s="133"/>
      <c r="K704" s="131"/>
      <c r="L704" s="132">
        <v>0</v>
      </c>
      <c r="M704" s="132"/>
      <c r="N704" s="134"/>
      <c r="O704" s="135"/>
      <c r="P704" s="132">
        <v>0</v>
      </c>
      <c r="Q704" s="132"/>
      <c r="R704" s="134"/>
      <c r="S704" s="131"/>
      <c r="T704" s="103">
        <v>0</v>
      </c>
      <c r="U704" s="132"/>
      <c r="V704" s="133"/>
    </row>
    <row r="705" spans="1:22" s="124" customFormat="1" ht="17.25" customHeight="1">
      <c r="A705" s="1149"/>
      <c r="B705" s="23" t="s">
        <v>288</v>
      </c>
      <c r="C705" s="783"/>
      <c r="D705" s="955"/>
      <c r="E705" s="93"/>
      <c r="F705" s="94"/>
      <c r="G705" s="131"/>
      <c r="H705" s="78">
        <v>3.18</v>
      </c>
      <c r="I705" s="132">
        <f t="shared" ref="I705:Q705" si="76">I700+I702+I704</f>
        <v>1.52</v>
      </c>
      <c r="J705" s="133"/>
      <c r="K705" s="131"/>
      <c r="L705" s="103">
        <f t="shared" si="76"/>
        <v>4.54</v>
      </c>
      <c r="M705" s="132">
        <f t="shared" si="76"/>
        <v>1.83</v>
      </c>
      <c r="N705" s="134"/>
      <c r="O705" s="135"/>
      <c r="P705" s="103">
        <f t="shared" si="76"/>
        <v>4.5199999999999996</v>
      </c>
      <c r="Q705" s="132">
        <f t="shared" si="76"/>
        <v>1.7000000000000002</v>
      </c>
      <c r="R705" s="134"/>
      <c r="S705" s="131"/>
      <c r="T705" s="78">
        <v>3.18</v>
      </c>
      <c r="U705" s="132">
        <f t="shared" ref="U705" si="77">U700+U702+U704</f>
        <v>1.52</v>
      </c>
      <c r="V705" s="133"/>
    </row>
    <row r="706" spans="1:22" s="124" customFormat="1" ht="17.25" customHeight="1">
      <c r="A706" s="1149"/>
      <c r="B706" s="785" t="s">
        <v>289</v>
      </c>
      <c r="C706" s="23"/>
      <c r="D706" s="956">
        <v>110</v>
      </c>
      <c r="E706" s="78"/>
      <c r="F706" s="76"/>
      <c r="G706" s="102">
        <v>25</v>
      </c>
      <c r="H706" s="78">
        <v>4.5999999999999996</v>
      </c>
      <c r="I706" s="103"/>
      <c r="J706" s="791">
        <v>118</v>
      </c>
      <c r="K706" s="102">
        <v>25</v>
      </c>
      <c r="L706" s="759">
        <v>4.3</v>
      </c>
      <c r="M706" s="103"/>
      <c r="N706" s="104">
        <v>118</v>
      </c>
      <c r="O706" s="125">
        <v>25</v>
      </c>
      <c r="P706" s="759">
        <v>4.3</v>
      </c>
      <c r="Q706" s="103"/>
      <c r="R706" s="104">
        <v>118</v>
      </c>
      <c r="S706" s="102">
        <v>25</v>
      </c>
      <c r="T706" s="78">
        <v>4.5999999999999996</v>
      </c>
      <c r="U706" s="103"/>
      <c r="V706" s="791">
        <v>118</v>
      </c>
    </row>
    <row r="707" spans="1:22" s="124" customFormat="1" ht="17.25" customHeight="1">
      <c r="A707" s="1149"/>
      <c r="B707" s="779" t="s">
        <v>290</v>
      </c>
      <c r="C707" s="771"/>
      <c r="D707" s="957">
        <v>110</v>
      </c>
      <c r="E707" s="958"/>
      <c r="F707" s="959"/>
      <c r="G707" s="960">
        <v>50</v>
      </c>
      <c r="H707" s="78">
        <v>-9</v>
      </c>
      <c r="I707" s="961">
        <v>3</v>
      </c>
      <c r="J707" s="962">
        <v>118</v>
      </c>
      <c r="K707" s="960">
        <v>55</v>
      </c>
      <c r="L707" s="759">
        <v>-10</v>
      </c>
      <c r="M707" s="961">
        <v>3.9</v>
      </c>
      <c r="N707" s="963">
        <v>118</v>
      </c>
      <c r="O707" s="964">
        <v>55</v>
      </c>
      <c r="P707" s="759">
        <v>-11</v>
      </c>
      <c r="Q707" s="961">
        <v>4.3</v>
      </c>
      <c r="R707" s="963">
        <v>118</v>
      </c>
      <c r="S707" s="960">
        <v>50</v>
      </c>
      <c r="T707" s="78">
        <v>-9</v>
      </c>
      <c r="U707" s="961">
        <v>3</v>
      </c>
      <c r="V707" s="962">
        <v>118</v>
      </c>
    </row>
    <row r="708" spans="1:22" s="124" customFormat="1" ht="17.25" customHeight="1">
      <c r="A708" s="1149"/>
      <c r="B708" s="779" t="s">
        <v>291</v>
      </c>
      <c r="C708" s="61"/>
      <c r="D708" s="957">
        <v>110</v>
      </c>
      <c r="E708" s="78"/>
      <c r="F708" s="76"/>
      <c r="G708" s="102">
        <v>10</v>
      </c>
      <c r="H708" s="78">
        <v>1.22</v>
      </c>
      <c r="I708" s="103">
        <v>0</v>
      </c>
      <c r="J708" s="791">
        <v>118</v>
      </c>
      <c r="K708" s="102">
        <v>10</v>
      </c>
      <c r="L708" s="759">
        <v>1.23</v>
      </c>
      <c r="M708" s="103">
        <v>0</v>
      </c>
      <c r="N708" s="104">
        <v>118</v>
      </c>
      <c r="O708" s="125">
        <v>15</v>
      </c>
      <c r="P708" s="759">
        <v>2.2000000000000002</v>
      </c>
      <c r="Q708" s="103">
        <v>0.01</v>
      </c>
      <c r="R708" s="104">
        <v>118</v>
      </c>
      <c r="S708" s="102">
        <v>10</v>
      </c>
      <c r="T708" s="78">
        <v>1.22</v>
      </c>
      <c r="U708" s="103">
        <v>0</v>
      </c>
      <c r="V708" s="791">
        <v>118</v>
      </c>
    </row>
    <row r="709" spans="1:22" s="124" customFormat="1" ht="17.25" customHeight="1">
      <c r="A709" s="1149"/>
      <c r="B709" s="779" t="s">
        <v>292</v>
      </c>
      <c r="C709" s="61">
        <v>3</v>
      </c>
      <c r="D709" s="957">
        <v>35</v>
      </c>
      <c r="E709" s="78"/>
      <c r="F709" s="76"/>
      <c r="G709" s="102"/>
      <c r="H709" s="103">
        <v>0.02</v>
      </c>
      <c r="I709" s="103">
        <v>0.09</v>
      </c>
      <c r="J709" s="791">
        <v>35</v>
      </c>
      <c r="K709" s="102"/>
      <c r="L709" s="103">
        <v>0.02</v>
      </c>
      <c r="M709" s="103">
        <v>0.09</v>
      </c>
      <c r="N709" s="104">
        <v>35</v>
      </c>
      <c r="O709" s="125"/>
      <c r="P709" s="103">
        <v>0.02</v>
      </c>
      <c r="Q709" s="103">
        <v>0.09</v>
      </c>
      <c r="R709" s="104">
        <v>35</v>
      </c>
      <c r="S709" s="102"/>
      <c r="T709" s="103">
        <v>0.02</v>
      </c>
      <c r="U709" s="103">
        <v>0.09</v>
      </c>
      <c r="V709" s="791">
        <v>35</v>
      </c>
    </row>
    <row r="710" spans="1:22" s="124" customFormat="1" ht="17.25" customHeight="1" thickBot="1">
      <c r="A710" s="1150"/>
      <c r="B710" s="778" t="s">
        <v>293</v>
      </c>
      <c r="C710" s="62">
        <v>3</v>
      </c>
      <c r="D710" s="965">
        <v>35</v>
      </c>
      <c r="E710" s="83"/>
      <c r="F710" s="84"/>
      <c r="G710" s="126"/>
      <c r="H710" s="127">
        <v>0</v>
      </c>
      <c r="I710" s="127"/>
      <c r="J710" s="128"/>
      <c r="K710" s="126"/>
      <c r="L710" s="127">
        <v>0</v>
      </c>
      <c r="M710" s="127"/>
      <c r="N710" s="129"/>
      <c r="O710" s="130"/>
      <c r="P710" s="127">
        <v>0</v>
      </c>
      <c r="Q710" s="127"/>
      <c r="R710" s="129"/>
      <c r="S710" s="126"/>
      <c r="T710" s="127">
        <v>0</v>
      </c>
      <c r="U710" s="127"/>
      <c r="V710" s="128"/>
    </row>
    <row r="711" spans="1:22" s="124" customFormat="1" ht="17.25" customHeight="1">
      <c r="A711" s="1148">
        <v>18</v>
      </c>
      <c r="B711" s="1102" t="s">
        <v>294</v>
      </c>
      <c r="C711" s="1153">
        <v>25</v>
      </c>
      <c r="D711" s="67">
        <v>110</v>
      </c>
      <c r="E711" s="85">
        <v>1.78</v>
      </c>
      <c r="F711" s="75" t="s">
        <v>136</v>
      </c>
      <c r="G711" s="99"/>
      <c r="H711" s="100"/>
      <c r="I711" s="100"/>
      <c r="J711" s="121"/>
      <c r="K711" s="99"/>
      <c r="L711" s="100"/>
      <c r="M711" s="100"/>
      <c r="N711" s="122"/>
      <c r="O711" s="123"/>
      <c r="P711" s="100"/>
      <c r="Q711" s="100"/>
      <c r="R711" s="122"/>
      <c r="S711" s="99"/>
      <c r="T711" s="100"/>
      <c r="U711" s="100"/>
      <c r="V711" s="121"/>
    </row>
    <row r="712" spans="1:22" s="124" customFormat="1" ht="17.25" customHeight="1">
      <c r="A712" s="1149"/>
      <c r="B712" s="1151"/>
      <c r="C712" s="1154"/>
      <c r="D712" s="68">
        <v>10</v>
      </c>
      <c r="E712" s="78"/>
      <c r="F712" s="76"/>
      <c r="G712" s="102">
        <v>290</v>
      </c>
      <c r="H712" s="103">
        <v>4.8</v>
      </c>
      <c r="I712" s="103">
        <v>1.5</v>
      </c>
      <c r="J712" s="791">
        <v>10.5</v>
      </c>
      <c r="K712" s="102">
        <v>530</v>
      </c>
      <c r="L712" s="103">
        <v>8.7899999999999991</v>
      </c>
      <c r="M712" s="103">
        <v>2.04</v>
      </c>
      <c r="N712" s="104">
        <v>10.5</v>
      </c>
      <c r="O712" s="125">
        <v>620</v>
      </c>
      <c r="P712" s="103">
        <v>10.44</v>
      </c>
      <c r="Q712" s="103">
        <v>2.16</v>
      </c>
      <c r="R712" s="104">
        <v>10.5</v>
      </c>
      <c r="S712" s="102">
        <v>290</v>
      </c>
      <c r="T712" s="103">
        <v>4.8</v>
      </c>
      <c r="U712" s="103">
        <v>1.5</v>
      </c>
      <c r="V712" s="791">
        <v>10.5</v>
      </c>
    </row>
    <row r="713" spans="1:22" s="124" customFormat="1" ht="17.25" customHeight="1">
      <c r="A713" s="1149"/>
      <c r="B713" s="1152" t="s">
        <v>24</v>
      </c>
      <c r="C713" s="1155">
        <v>16</v>
      </c>
      <c r="D713" s="68">
        <v>110</v>
      </c>
      <c r="E713" s="78">
        <v>1.78</v>
      </c>
      <c r="F713" s="77" t="s">
        <v>136</v>
      </c>
      <c r="G713" s="102"/>
      <c r="H713" s="103"/>
      <c r="I713" s="103"/>
      <c r="J713" s="791"/>
      <c r="K713" s="102"/>
      <c r="L713" s="103"/>
      <c r="M713" s="103"/>
      <c r="N713" s="104"/>
      <c r="O713" s="125"/>
      <c r="P713" s="103"/>
      <c r="Q713" s="103"/>
      <c r="R713" s="104"/>
      <c r="S713" s="102"/>
      <c r="T713" s="103"/>
      <c r="U713" s="103"/>
      <c r="V713" s="791"/>
    </row>
    <row r="714" spans="1:22" s="124" customFormat="1" ht="17.25" customHeight="1">
      <c r="A714" s="1149"/>
      <c r="B714" s="1103"/>
      <c r="C714" s="1156"/>
      <c r="D714" s="69">
        <v>10</v>
      </c>
      <c r="E714" s="93"/>
      <c r="F714" s="94"/>
      <c r="G714" s="131">
        <v>60</v>
      </c>
      <c r="H714" s="132">
        <v>1.02</v>
      </c>
      <c r="I714" s="132">
        <v>0.51</v>
      </c>
      <c r="J714" s="133">
        <v>10.5</v>
      </c>
      <c r="K714" s="131">
        <v>90</v>
      </c>
      <c r="L714" s="132">
        <v>1.53</v>
      </c>
      <c r="M714" s="132">
        <v>0.72</v>
      </c>
      <c r="N714" s="134">
        <v>10.5</v>
      </c>
      <c r="O714" s="135">
        <v>90</v>
      </c>
      <c r="P714" s="132">
        <v>1.59</v>
      </c>
      <c r="Q714" s="132">
        <v>0.81</v>
      </c>
      <c r="R714" s="134">
        <v>10.5</v>
      </c>
      <c r="S714" s="131">
        <v>60</v>
      </c>
      <c r="T714" s="132">
        <v>1.02</v>
      </c>
      <c r="U714" s="132">
        <v>0.51</v>
      </c>
      <c r="V714" s="133">
        <v>10.5</v>
      </c>
    </row>
    <row r="715" spans="1:22" s="124" customFormat="1" ht="17.25" customHeight="1">
      <c r="A715" s="1173"/>
      <c r="B715" s="23" t="s">
        <v>265</v>
      </c>
      <c r="C715" s="783"/>
      <c r="D715" s="69"/>
      <c r="E715" s="93"/>
      <c r="F715" s="94"/>
      <c r="G715" s="131"/>
      <c r="H715" s="132">
        <f>H712+H714</f>
        <v>5.82</v>
      </c>
      <c r="I715" s="132">
        <f t="shared" ref="I715:Q715" si="78">I712+I714</f>
        <v>2.0099999999999998</v>
      </c>
      <c r="J715" s="133"/>
      <c r="K715" s="131"/>
      <c r="L715" s="132">
        <f t="shared" si="78"/>
        <v>10.319999999999999</v>
      </c>
      <c r="M715" s="132">
        <f t="shared" si="78"/>
        <v>2.76</v>
      </c>
      <c r="N715" s="134"/>
      <c r="O715" s="135"/>
      <c r="P715" s="132">
        <f t="shared" si="78"/>
        <v>12.03</v>
      </c>
      <c r="Q715" s="132">
        <f t="shared" si="78"/>
        <v>2.97</v>
      </c>
      <c r="R715" s="134"/>
      <c r="S715" s="131"/>
      <c r="T715" s="132">
        <f>T712+T714</f>
        <v>5.82</v>
      </c>
      <c r="U715" s="132">
        <f t="shared" ref="U715" si="79">U712+U714</f>
        <v>2.0099999999999998</v>
      </c>
      <c r="V715" s="133"/>
    </row>
    <row r="716" spans="1:22" s="124" customFormat="1" ht="17.25" customHeight="1">
      <c r="A716" s="1173"/>
      <c r="B716" s="785" t="s">
        <v>295</v>
      </c>
      <c r="C716" s="783"/>
      <c r="D716" s="68"/>
      <c r="E716" s="78"/>
      <c r="F716" s="76"/>
      <c r="G716" s="102">
        <v>30</v>
      </c>
      <c r="H716" s="103">
        <v>-4.8</v>
      </c>
      <c r="I716" s="103"/>
      <c r="J716" s="791">
        <v>115</v>
      </c>
      <c r="K716" s="102">
        <v>50</v>
      </c>
      <c r="L716" s="103">
        <v>-8.8000000000000007</v>
      </c>
      <c r="M716" s="103"/>
      <c r="N716" s="104">
        <v>115</v>
      </c>
      <c r="O716" s="125">
        <v>60</v>
      </c>
      <c r="P716" s="103">
        <v>-10.5</v>
      </c>
      <c r="Q716" s="103"/>
      <c r="R716" s="104">
        <v>115</v>
      </c>
      <c r="S716" s="102">
        <v>30</v>
      </c>
      <c r="T716" s="103">
        <v>-4.8</v>
      </c>
      <c r="U716" s="103"/>
      <c r="V716" s="791">
        <v>115</v>
      </c>
    </row>
    <row r="717" spans="1:22" s="124" customFormat="1" ht="17.25" customHeight="1" thickBot="1">
      <c r="A717" s="1174"/>
      <c r="B717" s="778" t="s">
        <v>296</v>
      </c>
      <c r="C717" s="798"/>
      <c r="D717" s="74"/>
      <c r="E717" s="83"/>
      <c r="F717" s="84"/>
      <c r="G717" s="126">
        <v>5</v>
      </c>
      <c r="H717" s="127">
        <v>-1.1000000000000001</v>
      </c>
      <c r="I717" s="127"/>
      <c r="J717" s="128">
        <v>115</v>
      </c>
      <c r="K717" s="126">
        <v>10</v>
      </c>
      <c r="L717" s="127">
        <v>-1.55</v>
      </c>
      <c r="M717" s="127"/>
      <c r="N717" s="129">
        <v>115</v>
      </c>
      <c r="O717" s="130">
        <v>10</v>
      </c>
      <c r="P717" s="127">
        <v>-1.6</v>
      </c>
      <c r="Q717" s="127"/>
      <c r="R717" s="129">
        <v>115</v>
      </c>
      <c r="S717" s="126">
        <v>5</v>
      </c>
      <c r="T717" s="127">
        <v>-1.1000000000000001</v>
      </c>
      <c r="U717" s="127"/>
      <c r="V717" s="128">
        <v>115</v>
      </c>
    </row>
    <row r="718" spans="1:22" s="124" customFormat="1" ht="17.25" customHeight="1">
      <c r="A718" s="1177" t="s">
        <v>297</v>
      </c>
      <c r="B718" s="1102" t="s">
        <v>21</v>
      </c>
      <c r="C718" s="1153">
        <v>15</v>
      </c>
      <c r="D718" s="67">
        <v>110</v>
      </c>
      <c r="E718" s="85">
        <v>5</v>
      </c>
      <c r="F718" s="75" t="s">
        <v>28</v>
      </c>
      <c r="G718" s="99"/>
      <c r="H718" s="100"/>
      <c r="I718" s="100"/>
      <c r="J718" s="121"/>
      <c r="K718" s="99"/>
      <c r="L718" s="100"/>
      <c r="M718" s="100"/>
      <c r="N718" s="122"/>
      <c r="O718" s="123"/>
      <c r="P718" s="100"/>
      <c r="Q718" s="100"/>
      <c r="R718" s="122"/>
      <c r="S718" s="99"/>
      <c r="T718" s="100"/>
      <c r="U718" s="100"/>
      <c r="V718" s="121"/>
    </row>
    <row r="719" spans="1:22" s="124" customFormat="1" ht="17.25" customHeight="1">
      <c r="A719" s="1173"/>
      <c r="B719" s="1151"/>
      <c r="C719" s="1154"/>
      <c r="D719" s="68">
        <v>10</v>
      </c>
      <c r="E719" s="78"/>
      <c r="F719" s="76"/>
      <c r="G719" s="102">
        <v>100</v>
      </c>
      <c r="H719" s="103">
        <v>2</v>
      </c>
      <c r="I719" s="103">
        <v>0.8</v>
      </c>
      <c r="J719" s="791">
        <v>10.7</v>
      </c>
      <c r="K719" s="102">
        <v>160</v>
      </c>
      <c r="L719" s="103">
        <v>2.6</v>
      </c>
      <c r="M719" s="103">
        <v>1</v>
      </c>
      <c r="N719" s="104">
        <v>10.7</v>
      </c>
      <c r="O719" s="125">
        <v>190</v>
      </c>
      <c r="P719" s="103">
        <v>3.2</v>
      </c>
      <c r="Q719" s="103">
        <v>0.8</v>
      </c>
      <c r="R719" s="104">
        <v>10.7</v>
      </c>
      <c r="S719" s="102">
        <v>100</v>
      </c>
      <c r="T719" s="103">
        <v>2</v>
      </c>
      <c r="U719" s="103">
        <v>0.8</v>
      </c>
      <c r="V719" s="791">
        <v>10.7</v>
      </c>
    </row>
    <row r="720" spans="1:22" s="124" customFormat="1" ht="17.25" customHeight="1">
      <c r="A720" s="1173"/>
      <c r="B720" s="1152" t="s">
        <v>24</v>
      </c>
      <c r="C720" s="1155">
        <v>15</v>
      </c>
      <c r="D720" s="68">
        <v>110</v>
      </c>
      <c r="E720" s="78">
        <v>5</v>
      </c>
      <c r="F720" s="77" t="s">
        <v>28</v>
      </c>
      <c r="G720" s="102"/>
      <c r="H720" s="103"/>
      <c r="I720" s="103"/>
      <c r="J720" s="791"/>
      <c r="K720" s="102"/>
      <c r="L720" s="103"/>
      <c r="M720" s="103"/>
      <c r="N720" s="104"/>
      <c r="O720" s="125"/>
      <c r="P720" s="103"/>
      <c r="Q720" s="103"/>
      <c r="R720" s="104"/>
      <c r="S720" s="102"/>
      <c r="T720" s="103"/>
      <c r="U720" s="103"/>
      <c r="V720" s="791"/>
    </row>
    <row r="721" spans="1:22" s="124" customFormat="1" ht="17.25" customHeight="1">
      <c r="A721" s="1173"/>
      <c r="B721" s="1151"/>
      <c r="C721" s="1178"/>
      <c r="D721" s="68">
        <v>10</v>
      </c>
      <c r="E721" s="78"/>
      <c r="F721" s="76"/>
      <c r="G721" s="102">
        <v>200</v>
      </c>
      <c r="H721" s="103">
        <v>3</v>
      </c>
      <c r="I721" s="103">
        <v>0.6</v>
      </c>
      <c r="J721" s="791">
        <v>10.7</v>
      </c>
      <c r="K721" s="102">
        <v>230</v>
      </c>
      <c r="L721" s="103">
        <v>3.8</v>
      </c>
      <c r="M721" s="103">
        <v>1.4</v>
      </c>
      <c r="N721" s="104">
        <v>10.7</v>
      </c>
      <c r="O721" s="125">
        <v>260</v>
      </c>
      <c r="P721" s="103">
        <v>4.4000000000000004</v>
      </c>
      <c r="Q721" s="103">
        <v>1.4</v>
      </c>
      <c r="R721" s="104">
        <v>10.7</v>
      </c>
      <c r="S721" s="102">
        <v>200</v>
      </c>
      <c r="T721" s="103">
        <v>3</v>
      </c>
      <c r="U721" s="103">
        <v>0.6</v>
      </c>
      <c r="V721" s="791">
        <v>10.7</v>
      </c>
    </row>
    <row r="722" spans="1:22" s="124" customFormat="1" ht="17.25" customHeight="1">
      <c r="A722" s="1173"/>
      <c r="B722" s="23" t="s">
        <v>265</v>
      </c>
      <c r="C722" s="63"/>
      <c r="D722" s="68"/>
      <c r="E722" s="78"/>
      <c r="F722" s="76"/>
      <c r="G722" s="102"/>
      <c r="H722" s="103">
        <f>H719+H721</f>
        <v>5</v>
      </c>
      <c r="I722" s="103">
        <f t="shared" ref="I722:Q722" si="80">I719+I721</f>
        <v>1.4</v>
      </c>
      <c r="J722" s="791"/>
      <c r="K722" s="102"/>
      <c r="L722" s="103">
        <f t="shared" si="80"/>
        <v>6.4</v>
      </c>
      <c r="M722" s="103">
        <f t="shared" si="80"/>
        <v>2.4</v>
      </c>
      <c r="N722" s="104"/>
      <c r="O722" s="125"/>
      <c r="P722" s="103">
        <f t="shared" si="80"/>
        <v>7.6000000000000005</v>
      </c>
      <c r="Q722" s="103">
        <f t="shared" si="80"/>
        <v>2.2000000000000002</v>
      </c>
      <c r="R722" s="104"/>
      <c r="S722" s="102"/>
      <c r="T722" s="103">
        <f>T719+T721</f>
        <v>5</v>
      </c>
      <c r="U722" s="103">
        <f t="shared" ref="U722" si="81">U719+U721</f>
        <v>1.4</v>
      </c>
      <c r="V722" s="791"/>
    </row>
    <row r="723" spans="1:22" s="124" customFormat="1" ht="17.25" customHeight="1">
      <c r="A723" s="1173"/>
      <c r="B723" s="779" t="s">
        <v>298</v>
      </c>
      <c r="C723" s="788"/>
      <c r="D723" s="115"/>
      <c r="E723" s="958"/>
      <c r="F723" s="959"/>
      <c r="G723" s="960">
        <v>10</v>
      </c>
      <c r="H723" s="961">
        <v>-2</v>
      </c>
      <c r="I723" s="961"/>
      <c r="J723" s="962">
        <v>115</v>
      </c>
      <c r="K723" s="960">
        <v>15</v>
      </c>
      <c r="L723" s="961">
        <v>-2.6</v>
      </c>
      <c r="M723" s="961"/>
      <c r="N723" s="963">
        <v>115</v>
      </c>
      <c r="O723" s="964">
        <v>15</v>
      </c>
      <c r="P723" s="961">
        <v>-3.2</v>
      </c>
      <c r="Q723" s="961"/>
      <c r="R723" s="963">
        <v>115</v>
      </c>
      <c r="S723" s="960">
        <v>10</v>
      </c>
      <c r="T723" s="961">
        <v>-2</v>
      </c>
      <c r="U723" s="961"/>
      <c r="V723" s="962">
        <v>115</v>
      </c>
    </row>
    <row r="724" spans="1:22" s="124" customFormat="1" ht="17.25" customHeight="1" thickBot="1">
      <c r="A724" s="1174"/>
      <c r="B724" s="778" t="s">
        <v>296</v>
      </c>
      <c r="C724" s="64"/>
      <c r="D724" s="72"/>
      <c r="E724" s="87"/>
      <c r="F724" s="88"/>
      <c r="G724" s="111">
        <v>15</v>
      </c>
      <c r="H724" s="112">
        <v>-3</v>
      </c>
      <c r="I724" s="112"/>
      <c r="J724" s="136">
        <v>115</v>
      </c>
      <c r="K724" s="111">
        <v>20</v>
      </c>
      <c r="L724" s="112">
        <v>-3.8</v>
      </c>
      <c r="M724" s="112"/>
      <c r="N724" s="113">
        <v>115</v>
      </c>
      <c r="O724" s="137">
        <v>25</v>
      </c>
      <c r="P724" s="112">
        <v>-4.4000000000000004</v>
      </c>
      <c r="Q724" s="112"/>
      <c r="R724" s="113">
        <v>115</v>
      </c>
      <c r="S724" s="111">
        <v>15</v>
      </c>
      <c r="T724" s="112">
        <v>-3</v>
      </c>
      <c r="U724" s="112"/>
      <c r="V724" s="136">
        <v>115</v>
      </c>
    </row>
    <row r="725" spans="1:22" s="124" customFormat="1" ht="17.25" customHeight="1">
      <c r="A725" s="1148">
        <v>22</v>
      </c>
      <c r="B725" s="1102" t="s">
        <v>21</v>
      </c>
      <c r="C725" s="1153">
        <v>5.6</v>
      </c>
      <c r="D725" s="67">
        <v>110</v>
      </c>
      <c r="E725" s="85">
        <v>5</v>
      </c>
      <c r="F725" s="75" t="s">
        <v>13</v>
      </c>
      <c r="G725" s="99"/>
      <c r="H725" s="100"/>
      <c r="I725" s="100"/>
      <c r="J725" s="121"/>
      <c r="K725" s="99"/>
      <c r="L725" s="100"/>
      <c r="M725" s="100"/>
      <c r="N725" s="122"/>
      <c r="O725" s="123"/>
      <c r="P725" s="100"/>
      <c r="Q725" s="100"/>
      <c r="R725" s="122"/>
      <c r="S725" s="99"/>
      <c r="T725" s="100"/>
      <c r="U725" s="100"/>
      <c r="V725" s="121"/>
    </row>
    <row r="726" spans="1:22" s="124" customFormat="1" ht="17.25" customHeight="1">
      <c r="A726" s="1149"/>
      <c r="B726" s="1151"/>
      <c r="C726" s="1154"/>
      <c r="D726" s="68">
        <v>10</v>
      </c>
      <c r="E726" s="78"/>
      <c r="F726" s="76"/>
      <c r="G726" s="102">
        <v>30</v>
      </c>
      <c r="H726" s="103">
        <v>0.57999999999999996</v>
      </c>
      <c r="I726" s="103">
        <v>0.18</v>
      </c>
      <c r="J726" s="791">
        <v>11.3</v>
      </c>
      <c r="K726" s="102">
        <v>40</v>
      </c>
      <c r="L726" s="103">
        <v>0.82105800000000007</v>
      </c>
      <c r="M726" s="103">
        <v>0.24</v>
      </c>
      <c r="N726" s="104">
        <v>11.3</v>
      </c>
      <c r="O726" s="125">
        <v>40</v>
      </c>
      <c r="P726" s="103">
        <v>0.81</v>
      </c>
      <c r="Q726" s="103">
        <v>0.23</v>
      </c>
      <c r="R726" s="104">
        <v>11.3</v>
      </c>
      <c r="S726" s="102">
        <v>30</v>
      </c>
      <c r="T726" s="103">
        <v>0.57999999999999996</v>
      </c>
      <c r="U726" s="103">
        <v>0.18</v>
      </c>
      <c r="V726" s="791">
        <v>11.3</v>
      </c>
    </row>
    <row r="727" spans="1:22" s="124" customFormat="1" ht="17.25" customHeight="1">
      <c r="A727" s="1149"/>
      <c r="B727" s="1152" t="s">
        <v>24</v>
      </c>
      <c r="C727" s="1155">
        <v>5.6</v>
      </c>
      <c r="D727" s="68">
        <v>110</v>
      </c>
      <c r="E727" s="78">
        <v>5</v>
      </c>
      <c r="F727" s="77" t="s">
        <v>13</v>
      </c>
      <c r="G727" s="102"/>
      <c r="H727" s="103"/>
      <c r="I727" s="103"/>
      <c r="J727" s="791"/>
      <c r="K727" s="102"/>
      <c r="L727" s="103"/>
      <c r="M727" s="103"/>
      <c r="N727" s="104"/>
      <c r="O727" s="125"/>
      <c r="P727" s="103"/>
      <c r="Q727" s="103"/>
      <c r="R727" s="104"/>
      <c r="S727" s="102"/>
      <c r="T727" s="103"/>
      <c r="U727" s="103"/>
      <c r="V727" s="791"/>
    </row>
    <row r="728" spans="1:22" s="124" customFormat="1" ht="17.25" customHeight="1">
      <c r="A728" s="1149"/>
      <c r="B728" s="1151"/>
      <c r="C728" s="1154"/>
      <c r="D728" s="68">
        <v>10</v>
      </c>
      <c r="E728" s="78"/>
      <c r="F728" s="76"/>
      <c r="G728" s="102">
        <v>25</v>
      </c>
      <c r="H728" s="103">
        <v>0.35</v>
      </c>
      <c r="I728" s="103">
        <v>0.12</v>
      </c>
      <c r="J728" s="791">
        <v>11.4</v>
      </c>
      <c r="K728" s="102">
        <v>40</v>
      </c>
      <c r="L728" s="103">
        <v>0.57999999999999996</v>
      </c>
      <c r="M728" s="103">
        <v>0.17</v>
      </c>
      <c r="N728" s="104">
        <v>11.4</v>
      </c>
      <c r="O728" s="125">
        <v>35</v>
      </c>
      <c r="P728" s="103">
        <v>0.57999999999999996</v>
      </c>
      <c r="Q728" s="103">
        <v>0.14000000000000001</v>
      </c>
      <c r="R728" s="104">
        <v>11.4</v>
      </c>
      <c r="S728" s="102">
        <v>25</v>
      </c>
      <c r="T728" s="103">
        <v>0.35</v>
      </c>
      <c r="U728" s="103">
        <v>0.12</v>
      </c>
      <c r="V728" s="791">
        <v>11.4</v>
      </c>
    </row>
    <row r="729" spans="1:22" s="124" customFormat="1" ht="17.25" customHeight="1">
      <c r="A729" s="1149"/>
      <c r="B729" s="23" t="s">
        <v>265</v>
      </c>
      <c r="C729" s="783"/>
      <c r="D729" s="68"/>
      <c r="E729" s="78"/>
      <c r="F729" s="76"/>
      <c r="G729" s="102"/>
      <c r="H729" s="103">
        <f>H726+H728</f>
        <v>0.92999999999999994</v>
      </c>
      <c r="I729" s="103">
        <f t="shared" ref="I729:Q729" si="82">I726+I728</f>
        <v>0.3</v>
      </c>
      <c r="J729" s="791"/>
      <c r="K729" s="102"/>
      <c r="L729" s="103">
        <f t="shared" si="82"/>
        <v>1.4010579999999999</v>
      </c>
      <c r="M729" s="103">
        <f t="shared" si="82"/>
        <v>0.41000000000000003</v>
      </c>
      <c r="N729" s="104"/>
      <c r="O729" s="125"/>
      <c r="P729" s="103">
        <f t="shared" si="82"/>
        <v>1.3900000000000001</v>
      </c>
      <c r="Q729" s="103">
        <f t="shared" si="82"/>
        <v>0.37</v>
      </c>
      <c r="R729" s="104"/>
      <c r="S729" s="102"/>
      <c r="T729" s="103">
        <f>T726+T728</f>
        <v>0.92999999999999994</v>
      </c>
      <c r="U729" s="103">
        <f t="shared" ref="U729" si="83">U726+U728</f>
        <v>0.3</v>
      </c>
      <c r="V729" s="791"/>
    </row>
    <row r="730" spans="1:22" s="124" customFormat="1" ht="17.25" customHeight="1">
      <c r="A730" s="1149"/>
      <c r="B730" s="779" t="s">
        <v>299</v>
      </c>
      <c r="C730" s="786"/>
      <c r="D730" s="115"/>
      <c r="E730" s="958"/>
      <c r="F730" s="959"/>
      <c r="G730" s="960">
        <v>45</v>
      </c>
      <c r="H730" s="78">
        <v>8</v>
      </c>
      <c r="I730" s="961"/>
      <c r="J730" s="962">
        <v>119</v>
      </c>
      <c r="K730" s="960">
        <v>50</v>
      </c>
      <c r="L730" s="759">
        <v>9</v>
      </c>
      <c r="M730" s="961"/>
      <c r="N730" s="963">
        <v>117</v>
      </c>
      <c r="O730" s="964">
        <v>45</v>
      </c>
      <c r="P730" s="759">
        <v>8</v>
      </c>
      <c r="Q730" s="961"/>
      <c r="R730" s="963">
        <v>119</v>
      </c>
      <c r="S730" s="960">
        <v>45</v>
      </c>
      <c r="T730" s="78">
        <v>8</v>
      </c>
      <c r="U730" s="961"/>
      <c r="V730" s="962">
        <v>119</v>
      </c>
    </row>
    <row r="731" spans="1:22" s="124" customFormat="1" ht="17.25" customHeight="1">
      <c r="A731" s="1149"/>
      <c r="B731" s="785" t="s">
        <v>300</v>
      </c>
      <c r="C731" s="966"/>
      <c r="D731" s="68"/>
      <c r="E731" s="78"/>
      <c r="F731" s="76"/>
      <c r="G731" s="102">
        <v>30</v>
      </c>
      <c r="H731" s="78">
        <v>-5.65</v>
      </c>
      <c r="I731" s="103"/>
      <c r="J731" s="791">
        <v>119</v>
      </c>
      <c r="K731" s="102">
        <v>40</v>
      </c>
      <c r="L731" s="759">
        <v>-7.5</v>
      </c>
      <c r="M731" s="103"/>
      <c r="N731" s="104">
        <v>117</v>
      </c>
      <c r="O731" s="125">
        <v>30</v>
      </c>
      <c r="P731" s="759">
        <v>-5.4</v>
      </c>
      <c r="Q731" s="103"/>
      <c r="R731" s="104">
        <v>119</v>
      </c>
      <c r="S731" s="102">
        <v>30</v>
      </c>
      <c r="T731" s="78">
        <v>-5.65</v>
      </c>
      <c r="U731" s="103"/>
      <c r="V731" s="791">
        <v>119</v>
      </c>
    </row>
    <row r="732" spans="1:22" s="124" customFormat="1" ht="17.25" customHeight="1" thickBot="1">
      <c r="A732" s="1150"/>
      <c r="B732" s="778" t="s">
        <v>301</v>
      </c>
      <c r="C732" s="798"/>
      <c r="D732" s="74"/>
      <c r="E732" s="83"/>
      <c r="F732" s="84"/>
      <c r="G732" s="126">
        <v>20</v>
      </c>
      <c r="H732" s="141">
        <v>-3.6</v>
      </c>
      <c r="I732" s="127"/>
      <c r="J732" s="128">
        <v>121</v>
      </c>
      <c r="K732" s="126">
        <v>15</v>
      </c>
      <c r="L732" s="58">
        <v>-3</v>
      </c>
      <c r="M732" s="127"/>
      <c r="N732" s="129">
        <v>118</v>
      </c>
      <c r="O732" s="130">
        <v>20</v>
      </c>
      <c r="P732" s="58">
        <v>-4.0999999999999996</v>
      </c>
      <c r="Q732" s="127"/>
      <c r="R732" s="129">
        <v>121</v>
      </c>
      <c r="S732" s="126">
        <v>20</v>
      </c>
      <c r="T732" s="141">
        <v>-3.6</v>
      </c>
      <c r="U732" s="127"/>
      <c r="V732" s="128">
        <v>121</v>
      </c>
    </row>
    <row r="733" spans="1:22" s="124" customFormat="1" ht="17.25" customHeight="1">
      <c r="A733" s="1148">
        <v>24</v>
      </c>
      <c r="B733" s="1102" t="s">
        <v>21</v>
      </c>
      <c r="C733" s="1153">
        <v>25</v>
      </c>
      <c r="D733" s="67">
        <v>110</v>
      </c>
      <c r="E733" s="85">
        <v>8.75</v>
      </c>
      <c r="F733" s="75" t="s">
        <v>81</v>
      </c>
      <c r="G733" s="99"/>
      <c r="H733" s="100"/>
      <c r="I733" s="100"/>
      <c r="J733" s="121"/>
      <c r="K733" s="99"/>
      <c r="L733" s="100"/>
      <c r="M733" s="100"/>
      <c r="N733" s="122"/>
      <c r="O733" s="123"/>
      <c r="P733" s="100"/>
      <c r="Q733" s="100"/>
      <c r="R733" s="122"/>
      <c r="S733" s="99"/>
      <c r="T733" s="100"/>
      <c r="U733" s="100"/>
      <c r="V733" s="121"/>
    </row>
    <row r="734" spans="1:22" s="124" customFormat="1" ht="17.25" customHeight="1">
      <c r="A734" s="1149"/>
      <c r="B734" s="1103"/>
      <c r="C734" s="1156"/>
      <c r="D734" s="68">
        <v>35</v>
      </c>
      <c r="E734" s="78"/>
      <c r="F734" s="76"/>
      <c r="G734" s="102"/>
      <c r="H734" s="103"/>
      <c r="I734" s="103"/>
      <c r="J734" s="791"/>
      <c r="K734" s="102"/>
      <c r="L734" s="103"/>
      <c r="M734" s="103"/>
      <c r="N734" s="104"/>
      <c r="O734" s="125"/>
      <c r="P734" s="103"/>
      <c r="Q734" s="103"/>
      <c r="R734" s="104"/>
      <c r="S734" s="102"/>
      <c r="T734" s="103"/>
      <c r="U734" s="103"/>
      <c r="V734" s="791"/>
    </row>
    <row r="735" spans="1:22" s="124" customFormat="1" ht="17.25" customHeight="1">
      <c r="A735" s="1149"/>
      <c r="B735" s="1151"/>
      <c r="C735" s="1154"/>
      <c r="D735" s="68">
        <v>10</v>
      </c>
      <c r="E735" s="78"/>
      <c r="F735" s="76"/>
      <c r="G735" s="102">
        <v>120</v>
      </c>
      <c r="H735" s="103">
        <v>1.95</v>
      </c>
      <c r="I735" s="103">
        <v>0.75</v>
      </c>
      <c r="J735" s="791">
        <v>10</v>
      </c>
      <c r="K735" s="102">
        <v>235</v>
      </c>
      <c r="L735" s="103">
        <v>3.95</v>
      </c>
      <c r="M735" s="103">
        <v>1.23</v>
      </c>
      <c r="N735" s="104">
        <v>10</v>
      </c>
      <c r="O735" s="125">
        <v>210</v>
      </c>
      <c r="P735" s="103">
        <v>3.45</v>
      </c>
      <c r="Q735" s="103">
        <v>0.93</v>
      </c>
      <c r="R735" s="104">
        <v>10</v>
      </c>
      <c r="S735" s="102">
        <v>120</v>
      </c>
      <c r="T735" s="103">
        <v>1.95</v>
      </c>
      <c r="U735" s="103">
        <v>0.75</v>
      </c>
      <c r="V735" s="791">
        <v>10</v>
      </c>
    </row>
    <row r="736" spans="1:22" s="124" customFormat="1" ht="17.25" customHeight="1">
      <c r="A736" s="1149"/>
      <c r="B736" s="1152" t="s">
        <v>24</v>
      </c>
      <c r="C736" s="1155">
        <v>25</v>
      </c>
      <c r="D736" s="68">
        <v>110</v>
      </c>
      <c r="E736" s="78">
        <v>10.5</v>
      </c>
      <c r="F736" s="77" t="s">
        <v>72</v>
      </c>
      <c r="G736" s="102"/>
      <c r="H736" s="103"/>
      <c r="I736" s="103"/>
      <c r="J736" s="791"/>
      <c r="K736" s="102"/>
      <c r="L736" s="103"/>
      <c r="M736" s="103"/>
      <c r="N736" s="104"/>
      <c r="O736" s="125"/>
      <c r="P736" s="103"/>
      <c r="Q736" s="103"/>
      <c r="R736" s="104"/>
      <c r="S736" s="102"/>
      <c r="T736" s="103"/>
      <c r="U736" s="103"/>
      <c r="V736" s="791"/>
    </row>
    <row r="737" spans="1:22" s="124" customFormat="1" ht="17.25" customHeight="1">
      <c r="A737" s="1149"/>
      <c r="B737" s="1109"/>
      <c r="C737" s="1109"/>
      <c r="D737" s="68">
        <v>35</v>
      </c>
      <c r="E737" s="78"/>
      <c r="F737" s="76"/>
      <c r="G737" s="102"/>
      <c r="H737" s="103">
        <v>0.1</v>
      </c>
      <c r="I737" s="103"/>
      <c r="J737" s="791">
        <v>37.5</v>
      </c>
      <c r="K737" s="102"/>
      <c r="L737" s="103">
        <v>0.1</v>
      </c>
      <c r="M737" s="103"/>
      <c r="N737" s="104">
        <v>37.5</v>
      </c>
      <c r="O737" s="125"/>
      <c r="P737" s="103">
        <v>0.1</v>
      </c>
      <c r="Q737" s="103"/>
      <c r="R737" s="104">
        <v>37.5</v>
      </c>
      <c r="S737" s="102"/>
      <c r="T737" s="103">
        <v>0.1</v>
      </c>
      <c r="U737" s="103"/>
      <c r="V737" s="791">
        <v>37.5</v>
      </c>
    </row>
    <row r="738" spans="1:22" s="124" customFormat="1" ht="17.25" customHeight="1">
      <c r="A738" s="1149"/>
      <c r="B738" s="1176"/>
      <c r="C738" s="1176"/>
      <c r="D738" s="69">
        <v>10</v>
      </c>
      <c r="E738" s="93"/>
      <c r="F738" s="94"/>
      <c r="G738" s="131">
        <v>130</v>
      </c>
      <c r="H738" s="132">
        <v>2.13</v>
      </c>
      <c r="I738" s="132">
        <v>0.71</v>
      </c>
      <c r="J738" s="133">
        <v>10</v>
      </c>
      <c r="K738" s="131">
        <v>240</v>
      </c>
      <c r="L738" s="132">
        <v>4.0999999999999996</v>
      </c>
      <c r="M738" s="132">
        <v>1.49</v>
      </c>
      <c r="N738" s="134">
        <v>10</v>
      </c>
      <c r="O738" s="135">
        <v>240</v>
      </c>
      <c r="P738" s="132">
        <v>4.08</v>
      </c>
      <c r="Q738" s="132">
        <v>1.28</v>
      </c>
      <c r="R738" s="134">
        <v>10</v>
      </c>
      <c r="S738" s="131">
        <v>130</v>
      </c>
      <c r="T738" s="132">
        <v>2.13</v>
      </c>
      <c r="U738" s="132">
        <v>0.71</v>
      </c>
      <c r="V738" s="133">
        <v>10</v>
      </c>
    </row>
    <row r="739" spans="1:22" s="124" customFormat="1" ht="17.25" customHeight="1">
      <c r="A739" s="1149"/>
      <c r="B739" s="23" t="s">
        <v>302</v>
      </c>
      <c r="C739" s="789"/>
      <c r="D739" s="69"/>
      <c r="E739" s="93"/>
      <c r="F739" s="94"/>
      <c r="G739" s="131"/>
      <c r="H739" s="132">
        <f>H734+H735+H737+H738</f>
        <v>4.18</v>
      </c>
      <c r="I739" s="132">
        <f t="shared" ref="I739:Q739" si="84">I734+I735+I737+I738</f>
        <v>1.46</v>
      </c>
      <c r="J739" s="133"/>
      <c r="K739" s="131"/>
      <c r="L739" s="132">
        <f t="shared" si="84"/>
        <v>8.1499999999999986</v>
      </c>
      <c r="M739" s="132">
        <f t="shared" si="84"/>
        <v>2.7199999999999998</v>
      </c>
      <c r="N739" s="134"/>
      <c r="O739" s="135"/>
      <c r="P739" s="132">
        <f t="shared" si="84"/>
        <v>7.6300000000000008</v>
      </c>
      <c r="Q739" s="132">
        <f t="shared" si="84"/>
        <v>2.21</v>
      </c>
      <c r="R739" s="134"/>
      <c r="S739" s="131"/>
      <c r="T739" s="132">
        <f>T734+T735+T737+T738</f>
        <v>4.18</v>
      </c>
      <c r="U739" s="132">
        <f t="shared" ref="U739" si="85">U734+U735+U737+U738</f>
        <v>1.46</v>
      </c>
      <c r="V739" s="133"/>
    </row>
    <row r="740" spans="1:22" s="124" customFormat="1" ht="17.25" customHeight="1">
      <c r="A740" s="1149"/>
      <c r="B740" s="785" t="s">
        <v>303</v>
      </c>
      <c r="C740" s="65"/>
      <c r="D740" s="69"/>
      <c r="E740" s="93"/>
      <c r="F740" s="94"/>
      <c r="G740" s="131">
        <v>10</v>
      </c>
      <c r="H740" s="132">
        <v>-1.95</v>
      </c>
      <c r="I740" s="132"/>
      <c r="J740" s="133">
        <v>118</v>
      </c>
      <c r="K740" s="131">
        <v>20</v>
      </c>
      <c r="L740" s="132">
        <v>-3.95</v>
      </c>
      <c r="M740" s="132"/>
      <c r="N740" s="134">
        <v>118</v>
      </c>
      <c r="O740" s="135">
        <v>20</v>
      </c>
      <c r="P740" s="132">
        <v>-3.45</v>
      </c>
      <c r="Q740" s="132"/>
      <c r="R740" s="134">
        <v>118</v>
      </c>
      <c r="S740" s="131">
        <v>10</v>
      </c>
      <c r="T740" s="132">
        <v>-1.95</v>
      </c>
      <c r="U740" s="132"/>
      <c r="V740" s="133">
        <v>118</v>
      </c>
    </row>
    <row r="741" spans="1:22" s="124" customFormat="1" ht="17.25" customHeight="1">
      <c r="A741" s="1149"/>
      <c r="B741" s="785" t="s">
        <v>304</v>
      </c>
      <c r="C741" s="65"/>
      <c r="D741" s="69"/>
      <c r="E741" s="93"/>
      <c r="F741" s="94"/>
      <c r="G741" s="131">
        <v>15</v>
      </c>
      <c r="H741" s="132">
        <v>-2.15</v>
      </c>
      <c r="I741" s="132"/>
      <c r="J741" s="133">
        <v>118</v>
      </c>
      <c r="K741" s="131">
        <v>25</v>
      </c>
      <c r="L741" s="132">
        <v>-4.1500000000000004</v>
      </c>
      <c r="M741" s="132"/>
      <c r="N741" s="134">
        <v>118</v>
      </c>
      <c r="O741" s="135">
        <v>25</v>
      </c>
      <c r="P741" s="132">
        <v>-4.0999999999999996</v>
      </c>
      <c r="Q741" s="132"/>
      <c r="R741" s="134">
        <v>118</v>
      </c>
      <c r="S741" s="131">
        <v>15</v>
      </c>
      <c r="T741" s="132">
        <v>-2.15</v>
      </c>
      <c r="U741" s="132"/>
      <c r="V741" s="133">
        <v>118</v>
      </c>
    </row>
    <row r="742" spans="1:22" s="124" customFormat="1" ht="17.25" customHeight="1" thickBot="1">
      <c r="A742" s="1150"/>
      <c r="B742" s="778" t="s">
        <v>305</v>
      </c>
      <c r="C742" s="66">
        <v>1</v>
      </c>
      <c r="D742" s="72"/>
      <c r="E742" s="87"/>
      <c r="F742" s="88"/>
      <c r="G742" s="111"/>
      <c r="H742" s="112">
        <v>0.1</v>
      </c>
      <c r="I742" s="112"/>
      <c r="J742" s="136">
        <v>37.5</v>
      </c>
      <c r="K742" s="111"/>
      <c r="L742" s="112">
        <v>0.1</v>
      </c>
      <c r="M742" s="112"/>
      <c r="N742" s="113">
        <v>37.5</v>
      </c>
      <c r="O742" s="137"/>
      <c r="P742" s="112">
        <v>0.1</v>
      </c>
      <c r="Q742" s="112"/>
      <c r="R742" s="113">
        <v>37.5</v>
      </c>
      <c r="S742" s="111"/>
      <c r="T742" s="112">
        <v>0.1</v>
      </c>
      <c r="U742" s="112"/>
      <c r="V742" s="136">
        <v>37.5</v>
      </c>
    </row>
    <row r="743" spans="1:22" s="124" customFormat="1" ht="17.25" customHeight="1">
      <c r="A743" s="1148">
        <v>25</v>
      </c>
      <c r="B743" s="1102" t="s">
        <v>21</v>
      </c>
      <c r="C743" s="1153">
        <v>6.3</v>
      </c>
      <c r="D743" s="67">
        <v>110</v>
      </c>
      <c r="E743" s="85">
        <v>5</v>
      </c>
      <c r="F743" s="75" t="s">
        <v>13</v>
      </c>
      <c r="G743" s="99"/>
      <c r="H743" s="100"/>
      <c r="I743" s="100"/>
      <c r="J743" s="121"/>
      <c r="K743" s="99"/>
      <c r="L743" s="100"/>
      <c r="M743" s="100"/>
      <c r="N743" s="122"/>
      <c r="O743" s="123"/>
      <c r="P743" s="100"/>
      <c r="Q743" s="100"/>
      <c r="R743" s="122"/>
      <c r="S743" s="99"/>
      <c r="T743" s="100"/>
      <c r="U743" s="100"/>
      <c r="V743" s="121"/>
    </row>
    <row r="744" spans="1:22" s="124" customFormat="1" ht="17.25" customHeight="1">
      <c r="A744" s="1149"/>
      <c r="B744" s="1151"/>
      <c r="C744" s="1154"/>
      <c r="D744" s="68">
        <v>10</v>
      </c>
      <c r="E744" s="78"/>
      <c r="F744" s="76"/>
      <c r="G744" s="102">
        <v>0</v>
      </c>
      <c r="H744" s="103">
        <v>0</v>
      </c>
      <c r="I744" s="103"/>
      <c r="J744" s="791">
        <v>10.3</v>
      </c>
      <c r="K744" s="102">
        <v>0</v>
      </c>
      <c r="L744" s="103">
        <v>0</v>
      </c>
      <c r="M744" s="103"/>
      <c r="N744" s="104">
        <v>10.3</v>
      </c>
      <c r="O744" s="125">
        <v>0</v>
      </c>
      <c r="P744" s="103">
        <v>0</v>
      </c>
      <c r="Q744" s="103"/>
      <c r="R744" s="104">
        <v>10.3</v>
      </c>
      <c r="S744" s="102">
        <v>0</v>
      </c>
      <c r="T744" s="103">
        <v>0</v>
      </c>
      <c r="U744" s="103"/>
      <c r="V744" s="791">
        <v>10.3</v>
      </c>
    </row>
    <row r="745" spans="1:22" s="124" customFormat="1" ht="17.25" customHeight="1">
      <c r="A745" s="1173"/>
      <c r="B745" s="1152" t="s">
        <v>24</v>
      </c>
      <c r="C745" s="1155">
        <v>6.3</v>
      </c>
      <c r="D745" s="68">
        <v>110</v>
      </c>
      <c r="E745" s="78">
        <v>2.5</v>
      </c>
      <c r="F745" s="77" t="s">
        <v>80</v>
      </c>
      <c r="G745" s="102"/>
      <c r="H745" s="103"/>
      <c r="I745" s="103"/>
      <c r="J745" s="791"/>
      <c r="K745" s="102"/>
      <c r="L745" s="103"/>
      <c r="M745" s="103"/>
      <c r="N745" s="104"/>
      <c r="O745" s="125"/>
      <c r="P745" s="103"/>
      <c r="Q745" s="103"/>
      <c r="R745" s="104"/>
      <c r="S745" s="102"/>
      <c r="T745" s="103"/>
      <c r="U745" s="103"/>
      <c r="V745" s="791"/>
    </row>
    <row r="746" spans="1:22" s="124" customFormat="1" ht="17.25" customHeight="1">
      <c r="A746" s="1173"/>
      <c r="B746" s="1151"/>
      <c r="C746" s="1154"/>
      <c r="D746" s="68">
        <v>10</v>
      </c>
      <c r="E746" s="78"/>
      <c r="F746" s="76"/>
      <c r="G746" s="102">
        <v>95</v>
      </c>
      <c r="H746" s="103">
        <v>1.63</v>
      </c>
      <c r="I746" s="103">
        <v>0.42</v>
      </c>
      <c r="J746" s="791">
        <v>10.4</v>
      </c>
      <c r="K746" s="102">
        <v>125</v>
      </c>
      <c r="L746" s="103">
        <v>2.13</v>
      </c>
      <c r="M746" s="103">
        <v>0.63</v>
      </c>
      <c r="N746" s="104">
        <v>10.4</v>
      </c>
      <c r="O746" s="125">
        <v>130</v>
      </c>
      <c r="P746" s="103">
        <v>2.23</v>
      </c>
      <c r="Q746" s="103">
        <v>0.66</v>
      </c>
      <c r="R746" s="104">
        <v>10.4</v>
      </c>
      <c r="S746" s="102">
        <v>95</v>
      </c>
      <c r="T746" s="103">
        <v>1.63</v>
      </c>
      <c r="U746" s="103">
        <v>0.42</v>
      </c>
      <c r="V746" s="791">
        <v>10.4</v>
      </c>
    </row>
    <row r="747" spans="1:22" s="124" customFormat="1" ht="17.25" customHeight="1">
      <c r="A747" s="1173"/>
      <c r="B747" s="23" t="s">
        <v>265</v>
      </c>
      <c r="C747" s="780"/>
      <c r="D747" s="79"/>
      <c r="E747" s="80"/>
      <c r="F747" s="81"/>
      <c r="G747" s="107"/>
      <c r="H747" s="108">
        <f>H744+H746</f>
        <v>1.63</v>
      </c>
      <c r="I747" s="108">
        <f t="shared" ref="I747:Q747" si="86">I744+I746</f>
        <v>0.42</v>
      </c>
      <c r="J747" s="949"/>
      <c r="K747" s="107"/>
      <c r="L747" s="108">
        <f t="shared" si="86"/>
        <v>2.13</v>
      </c>
      <c r="M747" s="108">
        <f t="shared" si="86"/>
        <v>0.63</v>
      </c>
      <c r="N747" s="109"/>
      <c r="O747" s="950"/>
      <c r="P747" s="108">
        <f t="shared" si="86"/>
        <v>2.23</v>
      </c>
      <c r="Q747" s="108">
        <f t="shared" si="86"/>
        <v>0.66</v>
      </c>
      <c r="R747" s="109"/>
      <c r="S747" s="107"/>
      <c r="T747" s="108">
        <f>T744+T746</f>
        <v>1.63</v>
      </c>
      <c r="U747" s="108">
        <f t="shared" ref="U747" si="87">U744+U746</f>
        <v>0.42</v>
      </c>
      <c r="V747" s="949"/>
    </row>
    <row r="748" spans="1:22" s="124" customFormat="1" ht="17.25" customHeight="1">
      <c r="A748" s="1173"/>
      <c r="B748" s="785" t="s">
        <v>306</v>
      </c>
      <c r="C748" s="780"/>
      <c r="D748" s="79"/>
      <c r="E748" s="80"/>
      <c r="F748" s="81"/>
      <c r="G748" s="107"/>
      <c r="H748" s="108">
        <v>0</v>
      </c>
      <c r="I748" s="108"/>
      <c r="J748" s="949">
        <v>117</v>
      </c>
      <c r="K748" s="107"/>
      <c r="L748" s="108">
        <v>0</v>
      </c>
      <c r="M748" s="108"/>
      <c r="N748" s="109">
        <v>117</v>
      </c>
      <c r="O748" s="950"/>
      <c r="P748" s="108">
        <v>0</v>
      </c>
      <c r="Q748" s="108"/>
      <c r="R748" s="109">
        <v>117</v>
      </c>
      <c r="S748" s="107"/>
      <c r="T748" s="108">
        <v>0</v>
      </c>
      <c r="U748" s="108"/>
      <c r="V748" s="949">
        <v>117</v>
      </c>
    </row>
    <row r="749" spans="1:22" s="124" customFormat="1" ht="17.25" customHeight="1" thickBot="1">
      <c r="A749" s="1150"/>
      <c r="B749" s="778" t="s">
        <v>307</v>
      </c>
      <c r="C749" s="798"/>
      <c r="D749" s="74"/>
      <c r="E749" s="83"/>
      <c r="F749" s="84"/>
      <c r="G749" s="126">
        <v>10</v>
      </c>
      <c r="H749" s="127">
        <v>-1.65</v>
      </c>
      <c r="I749" s="127"/>
      <c r="J749" s="128">
        <v>117</v>
      </c>
      <c r="K749" s="126">
        <v>10</v>
      </c>
      <c r="L749" s="127">
        <v>-2.2000000000000002</v>
      </c>
      <c r="M749" s="127"/>
      <c r="N749" s="129">
        <v>117</v>
      </c>
      <c r="O749" s="130">
        <v>10</v>
      </c>
      <c r="P749" s="127">
        <v>-2.25</v>
      </c>
      <c r="Q749" s="127"/>
      <c r="R749" s="129">
        <v>117</v>
      </c>
      <c r="S749" s="126">
        <v>10</v>
      </c>
      <c r="T749" s="127">
        <v>-1.65</v>
      </c>
      <c r="U749" s="127"/>
      <c r="V749" s="128">
        <v>117</v>
      </c>
    </row>
    <row r="750" spans="1:22" s="124" customFormat="1" ht="17.25" customHeight="1">
      <c r="A750" s="1148" t="s">
        <v>308</v>
      </c>
      <c r="B750" s="1102" t="s">
        <v>21</v>
      </c>
      <c r="C750" s="1153">
        <v>6.3</v>
      </c>
      <c r="D750" s="67">
        <v>110</v>
      </c>
      <c r="E750" s="85">
        <v>0</v>
      </c>
      <c r="F750" s="75" t="s">
        <v>28</v>
      </c>
      <c r="G750" s="99"/>
      <c r="H750" s="100"/>
      <c r="I750" s="100"/>
      <c r="J750" s="121"/>
      <c r="K750" s="99"/>
      <c r="L750" s="100"/>
      <c r="M750" s="100"/>
      <c r="N750" s="122"/>
      <c r="O750" s="123"/>
      <c r="P750" s="100"/>
      <c r="Q750" s="100"/>
      <c r="R750" s="122"/>
      <c r="S750" s="99"/>
      <c r="T750" s="100"/>
      <c r="U750" s="100"/>
      <c r="V750" s="121"/>
    </row>
    <row r="751" spans="1:22" s="124" customFormat="1" ht="17.25" customHeight="1">
      <c r="A751" s="1149"/>
      <c r="B751" s="1151"/>
      <c r="C751" s="1154"/>
      <c r="D751" s="68">
        <v>10</v>
      </c>
      <c r="E751" s="78"/>
      <c r="F751" s="76"/>
      <c r="G751" s="102">
        <v>120</v>
      </c>
      <c r="H751" s="103">
        <v>2</v>
      </c>
      <c r="I751" s="103"/>
      <c r="J751" s="791">
        <v>10.8</v>
      </c>
      <c r="K751" s="102">
        <v>120</v>
      </c>
      <c r="L751" s="103">
        <v>2.1</v>
      </c>
      <c r="M751" s="103"/>
      <c r="N751" s="104">
        <v>10.8</v>
      </c>
      <c r="O751" s="125">
        <v>120</v>
      </c>
      <c r="P751" s="103">
        <v>2.25</v>
      </c>
      <c r="Q751" s="103"/>
      <c r="R751" s="104">
        <v>10.8</v>
      </c>
      <c r="S751" s="102">
        <v>120</v>
      </c>
      <c r="T751" s="103">
        <v>2</v>
      </c>
      <c r="U751" s="103"/>
      <c r="V751" s="791">
        <v>10.8</v>
      </c>
    </row>
    <row r="752" spans="1:22" s="124" customFormat="1" ht="17.25" customHeight="1" thickBot="1">
      <c r="A752" s="1150"/>
      <c r="B752" s="778" t="s">
        <v>307</v>
      </c>
      <c r="C752" s="798"/>
      <c r="D752" s="74"/>
      <c r="E752" s="83"/>
      <c r="F752" s="84"/>
      <c r="G752" s="126">
        <v>10</v>
      </c>
      <c r="H752" s="127">
        <v>-2</v>
      </c>
      <c r="I752" s="127"/>
      <c r="J752" s="128">
        <v>117</v>
      </c>
      <c r="K752" s="126">
        <v>10</v>
      </c>
      <c r="L752" s="127">
        <v>-2.15</v>
      </c>
      <c r="M752" s="127"/>
      <c r="N752" s="129">
        <v>117</v>
      </c>
      <c r="O752" s="130">
        <v>10</v>
      </c>
      <c r="P752" s="127">
        <v>-2.2999999999999998</v>
      </c>
      <c r="Q752" s="127"/>
      <c r="R752" s="129">
        <v>117</v>
      </c>
      <c r="S752" s="126">
        <v>10</v>
      </c>
      <c r="T752" s="127">
        <v>-2</v>
      </c>
      <c r="U752" s="127"/>
      <c r="V752" s="128">
        <v>117</v>
      </c>
    </row>
    <row r="753" spans="1:22" s="124" customFormat="1" ht="17.25" customHeight="1">
      <c r="A753" s="1148">
        <v>26</v>
      </c>
      <c r="B753" s="1102" t="s">
        <v>21</v>
      </c>
      <c r="C753" s="1153">
        <v>15</v>
      </c>
      <c r="D753" s="67">
        <v>110</v>
      </c>
      <c r="E753" s="85">
        <v>10</v>
      </c>
      <c r="F753" s="75" t="s">
        <v>13</v>
      </c>
      <c r="G753" s="99"/>
      <c r="H753" s="100"/>
      <c r="I753" s="100"/>
      <c r="J753" s="121"/>
      <c r="K753" s="99"/>
      <c r="L753" s="100"/>
      <c r="M753" s="100"/>
      <c r="N753" s="122"/>
      <c r="O753" s="123"/>
      <c r="P753" s="100"/>
      <c r="Q753" s="100"/>
      <c r="R753" s="122"/>
      <c r="S753" s="99"/>
      <c r="T753" s="100"/>
      <c r="U753" s="100"/>
      <c r="V753" s="121"/>
    </row>
    <row r="754" spans="1:22" s="124" customFormat="1" ht="17.25" customHeight="1">
      <c r="A754" s="1149"/>
      <c r="B754" s="1151"/>
      <c r="C754" s="1154"/>
      <c r="D754" s="68">
        <v>10</v>
      </c>
      <c r="E754" s="78"/>
      <c r="F754" s="76"/>
      <c r="G754" s="102">
        <v>90</v>
      </c>
      <c r="H754" s="103">
        <v>1.65</v>
      </c>
      <c r="I754" s="103">
        <v>0.59</v>
      </c>
      <c r="J754" s="791">
        <v>10.3</v>
      </c>
      <c r="K754" s="102">
        <v>165</v>
      </c>
      <c r="L754" s="103">
        <v>2.76</v>
      </c>
      <c r="M754" s="103">
        <v>1.1000000000000001</v>
      </c>
      <c r="N754" s="104">
        <v>10.3</v>
      </c>
      <c r="O754" s="125">
        <v>80</v>
      </c>
      <c r="P754" s="103">
        <v>1.39</v>
      </c>
      <c r="Q754" s="103">
        <v>0.55000000000000004</v>
      </c>
      <c r="R754" s="104">
        <v>10.3</v>
      </c>
      <c r="S754" s="102">
        <v>90</v>
      </c>
      <c r="T754" s="103">
        <v>1.65</v>
      </c>
      <c r="U754" s="103">
        <v>0.59</v>
      </c>
      <c r="V754" s="791">
        <v>10.3</v>
      </c>
    </row>
    <row r="755" spans="1:22" s="124" customFormat="1" ht="17.25" customHeight="1">
      <c r="A755" s="1173"/>
      <c r="B755" s="1152" t="s">
        <v>24</v>
      </c>
      <c r="C755" s="1155">
        <v>15</v>
      </c>
      <c r="D755" s="68">
        <v>110</v>
      </c>
      <c r="E755" s="78">
        <v>10</v>
      </c>
      <c r="F755" s="77" t="s">
        <v>13</v>
      </c>
      <c r="G755" s="102"/>
      <c r="H755" s="103"/>
      <c r="I755" s="103"/>
      <c r="J755" s="791"/>
      <c r="K755" s="102"/>
      <c r="L755" s="103"/>
      <c r="M755" s="103"/>
      <c r="N755" s="104"/>
      <c r="O755" s="125"/>
      <c r="P755" s="103"/>
      <c r="Q755" s="103"/>
      <c r="R755" s="104"/>
      <c r="S755" s="102"/>
      <c r="T755" s="103"/>
      <c r="U755" s="103"/>
      <c r="V755" s="791"/>
    </row>
    <row r="756" spans="1:22" s="124" customFormat="1" ht="17.25" customHeight="1">
      <c r="A756" s="1173"/>
      <c r="B756" s="1151"/>
      <c r="C756" s="1175"/>
      <c r="D756" s="69">
        <v>10</v>
      </c>
      <c r="E756" s="93"/>
      <c r="F756" s="94"/>
      <c r="G756" s="131">
        <v>85</v>
      </c>
      <c r="H756" s="132">
        <v>1.4</v>
      </c>
      <c r="I756" s="132">
        <v>0.5</v>
      </c>
      <c r="J756" s="133">
        <v>10.3</v>
      </c>
      <c r="K756" s="131">
        <v>50</v>
      </c>
      <c r="L756" s="132">
        <v>0.76</v>
      </c>
      <c r="M756" s="132">
        <v>0.38</v>
      </c>
      <c r="N756" s="134">
        <v>10.3</v>
      </c>
      <c r="O756" s="135">
        <v>15</v>
      </c>
      <c r="P756" s="132">
        <v>0.26</v>
      </c>
      <c r="Q756" s="132">
        <v>0.2</v>
      </c>
      <c r="R756" s="134">
        <v>10.3</v>
      </c>
      <c r="S756" s="131">
        <v>85</v>
      </c>
      <c r="T756" s="132">
        <v>1.4</v>
      </c>
      <c r="U756" s="132">
        <v>0.5</v>
      </c>
      <c r="V756" s="133">
        <v>10.3</v>
      </c>
    </row>
    <row r="757" spans="1:22" s="124" customFormat="1" ht="17.25" customHeight="1">
      <c r="A757" s="1173"/>
      <c r="B757" s="23" t="s">
        <v>265</v>
      </c>
      <c r="C757" s="63"/>
      <c r="D757" s="68"/>
      <c r="E757" s="78"/>
      <c r="F757" s="76"/>
      <c r="G757" s="102"/>
      <c r="H757" s="103">
        <f>H754+H756</f>
        <v>3.05</v>
      </c>
      <c r="I757" s="103">
        <f t="shared" ref="I757:Q757" si="88">I754+I756</f>
        <v>1.0899999999999999</v>
      </c>
      <c r="J757" s="791"/>
      <c r="K757" s="102"/>
      <c r="L757" s="103">
        <f t="shared" si="88"/>
        <v>3.5199999999999996</v>
      </c>
      <c r="M757" s="103">
        <f t="shared" si="88"/>
        <v>1.48</v>
      </c>
      <c r="N757" s="104"/>
      <c r="O757" s="125"/>
      <c r="P757" s="103">
        <f t="shared" si="88"/>
        <v>1.65</v>
      </c>
      <c r="Q757" s="103">
        <f t="shared" si="88"/>
        <v>0.75</v>
      </c>
      <c r="R757" s="104"/>
      <c r="S757" s="102"/>
      <c r="T757" s="103">
        <f>T754+T756</f>
        <v>3.05</v>
      </c>
      <c r="U757" s="103">
        <f t="shared" ref="U757" si="89">U754+U756</f>
        <v>1.0899999999999999</v>
      </c>
      <c r="V757" s="791"/>
    </row>
    <row r="758" spans="1:22" s="124" customFormat="1" ht="17.25" customHeight="1">
      <c r="A758" s="1173"/>
      <c r="B758" s="785" t="s">
        <v>309</v>
      </c>
      <c r="C758" s="788"/>
      <c r="D758" s="79"/>
      <c r="E758" s="958"/>
      <c r="F758" s="959"/>
      <c r="G758" s="960">
        <v>10</v>
      </c>
      <c r="H758" s="961">
        <v>-1.4</v>
      </c>
      <c r="I758" s="961"/>
      <c r="J758" s="962">
        <v>118</v>
      </c>
      <c r="K758" s="960">
        <v>5</v>
      </c>
      <c r="L758" s="961">
        <v>-0.8</v>
      </c>
      <c r="M758" s="961"/>
      <c r="N758" s="963">
        <v>118</v>
      </c>
      <c r="O758" s="964">
        <v>5</v>
      </c>
      <c r="P758" s="961">
        <v>-0.3</v>
      </c>
      <c r="Q758" s="961"/>
      <c r="R758" s="963">
        <v>118</v>
      </c>
      <c r="S758" s="960">
        <v>10</v>
      </c>
      <c r="T758" s="961">
        <v>-1.4</v>
      </c>
      <c r="U758" s="961"/>
      <c r="V758" s="962">
        <v>118</v>
      </c>
    </row>
    <row r="759" spans="1:22" s="124" customFormat="1" ht="17.25" customHeight="1" thickBot="1">
      <c r="A759" s="1174"/>
      <c r="B759" s="796" t="s">
        <v>310</v>
      </c>
      <c r="C759" s="59"/>
      <c r="D759" s="72"/>
      <c r="E759" s="87"/>
      <c r="F759" s="88"/>
      <c r="G759" s="111">
        <v>10</v>
      </c>
      <c r="H759" s="112">
        <v>-1.65</v>
      </c>
      <c r="I759" s="112"/>
      <c r="J759" s="136">
        <v>118</v>
      </c>
      <c r="K759" s="111">
        <v>15</v>
      </c>
      <c r="L759" s="112">
        <v>-2.8</v>
      </c>
      <c r="M759" s="112"/>
      <c r="N759" s="113">
        <v>118</v>
      </c>
      <c r="O759" s="137">
        <v>10</v>
      </c>
      <c r="P759" s="112">
        <v>-1.4</v>
      </c>
      <c r="Q759" s="112"/>
      <c r="R759" s="113">
        <v>118</v>
      </c>
      <c r="S759" s="111">
        <v>10</v>
      </c>
      <c r="T759" s="112">
        <v>-1.65</v>
      </c>
      <c r="U759" s="112"/>
      <c r="V759" s="136">
        <v>118</v>
      </c>
    </row>
    <row r="760" spans="1:22" s="124" customFormat="1" ht="17.25" customHeight="1">
      <c r="A760" s="1148">
        <v>30</v>
      </c>
      <c r="B760" s="1102" t="s">
        <v>152</v>
      </c>
      <c r="C760" s="1153">
        <v>90</v>
      </c>
      <c r="D760" s="67">
        <v>150</v>
      </c>
      <c r="E760" s="85">
        <v>2.5</v>
      </c>
      <c r="F760" s="75" t="s">
        <v>13</v>
      </c>
      <c r="G760" s="99">
        <v>16</v>
      </c>
      <c r="H760" s="100">
        <v>-3.2</v>
      </c>
      <c r="I760" s="100">
        <v>3.5</v>
      </c>
      <c r="J760" s="121">
        <v>162</v>
      </c>
      <c r="K760" s="99">
        <v>14</v>
      </c>
      <c r="L760" s="100">
        <v>-1.4</v>
      </c>
      <c r="M760" s="100">
        <v>3.8</v>
      </c>
      <c r="N760" s="122">
        <v>162</v>
      </c>
      <c r="O760" s="123">
        <v>14</v>
      </c>
      <c r="P760" s="100">
        <v>-2.2000000000000002</v>
      </c>
      <c r="Q760" s="100">
        <v>2.9</v>
      </c>
      <c r="R760" s="122">
        <v>160</v>
      </c>
      <c r="S760" s="99">
        <v>16</v>
      </c>
      <c r="T760" s="100">
        <v>-3.2</v>
      </c>
      <c r="U760" s="100">
        <v>3.5</v>
      </c>
      <c r="V760" s="121">
        <v>162</v>
      </c>
    </row>
    <row r="761" spans="1:22" s="124" customFormat="1" ht="17.25" customHeight="1">
      <c r="A761" s="1149"/>
      <c r="B761" s="1151"/>
      <c r="C761" s="1154"/>
      <c r="D761" s="68">
        <v>110</v>
      </c>
      <c r="E761" s="78"/>
      <c r="F761" s="76"/>
      <c r="G761" s="102">
        <v>23</v>
      </c>
      <c r="H761" s="103">
        <v>3</v>
      </c>
      <c r="I761" s="103">
        <v>-3.5</v>
      </c>
      <c r="J761" s="791">
        <v>118</v>
      </c>
      <c r="K761" s="102">
        <v>21</v>
      </c>
      <c r="L761" s="103">
        <v>1.2</v>
      </c>
      <c r="M761" s="103">
        <v>-4</v>
      </c>
      <c r="N761" s="104">
        <v>118</v>
      </c>
      <c r="O761" s="125">
        <v>19</v>
      </c>
      <c r="P761" s="103">
        <v>1.9</v>
      </c>
      <c r="Q761" s="103">
        <v>-2.9</v>
      </c>
      <c r="R761" s="104">
        <v>119</v>
      </c>
      <c r="S761" s="102">
        <v>23</v>
      </c>
      <c r="T761" s="103">
        <v>3</v>
      </c>
      <c r="U761" s="103">
        <v>-3.5</v>
      </c>
      <c r="V761" s="791">
        <v>118</v>
      </c>
    </row>
    <row r="762" spans="1:22" s="124" customFormat="1" ht="17.25" customHeight="1">
      <c r="A762" s="1149"/>
      <c r="B762" s="1152" t="s">
        <v>155</v>
      </c>
      <c r="C762" s="1155">
        <v>90</v>
      </c>
      <c r="D762" s="68">
        <v>150</v>
      </c>
      <c r="E762" s="78">
        <v>2.5</v>
      </c>
      <c r="F762" s="77" t="s">
        <v>13</v>
      </c>
      <c r="G762" s="102">
        <v>10</v>
      </c>
      <c r="H762" s="103">
        <v>-1.5</v>
      </c>
      <c r="I762" s="103">
        <v>2.8</v>
      </c>
      <c r="J762" s="791">
        <v>162</v>
      </c>
      <c r="K762" s="102">
        <v>9</v>
      </c>
      <c r="L762" s="103">
        <v>-1.3</v>
      </c>
      <c r="M762" s="103">
        <v>2.2000000000000002</v>
      </c>
      <c r="N762" s="104">
        <v>162</v>
      </c>
      <c r="O762" s="125">
        <v>9</v>
      </c>
      <c r="P762" s="103">
        <v>0.3</v>
      </c>
      <c r="Q762" s="103">
        <v>2.6</v>
      </c>
      <c r="R762" s="104">
        <v>160</v>
      </c>
      <c r="S762" s="102">
        <v>10</v>
      </c>
      <c r="T762" s="103">
        <v>-1.5</v>
      </c>
      <c r="U762" s="103">
        <v>2.8</v>
      </c>
      <c r="V762" s="791">
        <v>162</v>
      </c>
    </row>
    <row r="763" spans="1:22" s="124" customFormat="1" ht="17.25" customHeight="1">
      <c r="A763" s="1149"/>
      <c r="B763" s="1151"/>
      <c r="C763" s="1154"/>
      <c r="D763" s="68">
        <v>110</v>
      </c>
      <c r="E763" s="78"/>
      <c r="F763" s="76"/>
      <c r="G763" s="102">
        <v>13</v>
      </c>
      <c r="H763" s="103">
        <v>1.7</v>
      </c>
      <c r="I763" s="103">
        <v>-2.4</v>
      </c>
      <c r="J763" s="791">
        <v>118</v>
      </c>
      <c r="K763" s="102">
        <v>13</v>
      </c>
      <c r="L763" s="103">
        <v>1.1000000000000001</v>
      </c>
      <c r="M763" s="103">
        <v>-2.1</v>
      </c>
      <c r="N763" s="104">
        <v>118</v>
      </c>
      <c r="O763" s="125">
        <v>12</v>
      </c>
      <c r="P763" s="103">
        <v>0.4</v>
      </c>
      <c r="Q763" s="103">
        <v>-2</v>
      </c>
      <c r="R763" s="104">
        <v>119</v>
      </c>
      <c r="S763" s="102">
        <v>13</v>
      </c>
      <c r="T763" s="103">
        <v>1.7</v>
      </c>
      <c r="U763" s="103">
        <v>-2.4</v>
      </c>
      <c r="V763" s="791">
        <v>118</v>
      </c>
    </row>
    <row r="764" spans="1:22" s="124" customFormat="1" ht="17.25" customHeight="1">
      <c r="A764" s="1149"/>
      <c r="B764" s="23" t="s">
        <v>311</v>
      </c>
      <c r="C764" s="786"/>
      <c r="D764" s="68"/>
      <c r="E764" s="78"/>
      <c r="F764" s="76"/>
      <c r="G764" s="102"/>
      <c r="H764" s="103">
        <f>H761+H763</f>
        <v>4.7</v>
      </c>
      <c r="I764" s="103">
        <f t="shared" ref="I764:Q764" si="90">I761+I763</f>
        <v>-5.9</v>
      </c>
      <c r="J764" s="791"/>
      <c r="K764" s="102"/>
      <c r="L764" s="103">
        <f t="shared" si="90"/>
        <v>2.2999999999999998</v>
      </c>
      <c r="M764" s="103">
        <f t="shared" si="90"/>
        <v>-6.1</v>
      </c>
      <c r="N764" s="104"/>
      <c r="O764" s="125"/>
      <c r="P764" s="103">
        <f t="shared" si="90"/>
        <v>2.2999999999999998</v>
      </c>
      <c r="Q764" s="103">
        <f t="shared" si="90"/>
        <v>-4.9000000000000004</v>
      </c>
      <c r="R764" s="104"/>
      <c r="S764" s="102"/>
      <c r="T764" s="103">
        <f>T761+T763</f>
        <v>4.7</v>
      </c>
      <c r="U764" s="103">
        <f t="shared" ref="U764" si="91">U761+U763</f>
        <v>-5.9</v>
      </c>
      <c r="V764" s="791"/>
    </row>
    <row r="765" spans="1:22" s="124" customFormat="1" ht="17.25" customHeight="1">
      <c r="A765" s="1149"/>
      <c r="B765" s="1152" t="s">
        <v>21</v>
      </c>
      <c r="C765" s="1155">
        <v>31.5</v>
      </c>
      <c r="D765" s="68">
        <v>150</v>
      </c>
      <c r="E765" s="78">
        <v>7.5</v>
      </c>
      <c r="F765" s="77" t="s">
        <v>13</v>
      </c>
      <c r="G765" s="102"/>
      <c r="H765" s="103"/>
      <c r="I765" s="103"/>
      <c r="J765" s="791"/>
      <c r="K765" s="102"/>
      <c r="L765" s="103"/>
      <c r="M765" s="103"/>
      <c r="N765" s="104"/>
      <c r="O765" s="125"/>
      <c r="P765" s="103"/>
      <c r="Q765" s="103"/>
      <c r="R765" s="104"/>
      <c r="S765" s="102"/>
      <c r="T765" s="103"/>
      <c r="U765" s="103"/>
      <c r="V765" s="791"/>
    </row>
    <row r="766" spans="1:22" s="124" customFormat="1" ht="17.25" customHeight="1">
      <c r="A766" s="1149"/>
      <c r="B766" s="1151"/>
      <c r="C766" s="1154"/>
      <c r="D766" s="68">
        <v>6</v>
      </c>
      <c r="E766" s="78"/>
      <c r="F766" s="76"/>
      <c r="G766" s="102">
        <v>620</v>
      </c>
      <c r="H766" s="78">
        <v>6.18</v>
      </c>
      <c r="I766" s="103">
        <v>1.46</v>
      </c>
      <c r="J766" s="791">
        <v>6.6</v>
      </c>
      <c r="K766" s="102">
        <v>770</v>
      </c>
      <c r="L766" s="759">
        <v>7.68</v>
      </c>
      <c r="M766" s="103">
        <v>1.39</v>
      </c>
      <c r="N766" s="104">
        <v>6.6</v>
      </c>
      <c r="O766" s="125">
        <v>740</v>
      </c>
      <c r="P766" s="759">
        <v>7.43</v>
      </c>
      <c r="Q766" s="103">
        <v>1.93</v>
      </c>
      <c r="R766" s="104">
        <v>6.6</v>
      </c>
      <c r="S766" s="102">
        <v>620</v>
      </c>
      <c r="T766" s="78">
        <v>6.18</v>
      </c>
      <c r="U766" s="103">
        <v>1.46</v>
      </c>
      <c r="V766" s="791">
        <v>6.6</v>
      </c>
    </row>
    <row r="767" spans="1:22" s="124" customFormat="1" ht="17.25" customHeight="1">
      <c r="A767" s="1149"/>
      <c r="B767" s="1152" t="s">
        <v>24</v>
      </c>
      <c r="C767" s="1155">
        <v>32</v>
      </c>
      <c r="D767" s="68">
        <v>150</v>
      </c>
      <c r="E767" s="78">
        <v>2</v>
      </c>
      <c r="F767" s="77" t="s">
        <v>26</v>
      </c>
      <c r="G767" s="102"/>
      <c r="H767" s="78"/>
      <c r="I767" s="103"/>
      <c r="J767" s="791"/>
      <c r="K767" s="102"/>
      <c r="L767" s="759"/>
      <c r="M767" s="103"/>
      <c r="N767" s="104"/>
      <c r="O767" s="125"/>
      <c r="P767" s="759"/>
      <c r="Q767" s="103"/>
      <c r="R767" s="104"/>
      <c r="S767" s="102"/>
      <c r="T767" s="78"/>
      <c r="U767" s="103"/>
      <c r="V767" s="791"/>
    </row>
    <row r="768" spans="1:22" s="124" customFormat="1" ht="17.25" customHeight="1">
      <c r="A768" s="1149"/>
      <c r="B768" s="1151"/>
      <c r="C768" s="1154"/>
      <c r="D768" s="68">
        <v>6</v>
      </c>
      <c r="E768" s="78"/>
      <c r="F768" s="76"/>
      <c r="G768" s="102">
        <v>840</v>
      </c>
      <c r="H768" s="78">
        <v>8.41</v>
      </c>
      <c r="I768" s="103">
        <v>5.37</v>
      </c>
      <c r="J768" s="791">
        <v>6.5</v>
      </c>
      <c r="K768" s="102">
        <v>1500</v>
      </c>
      <c r="L768" s="759">
        <v>14.89</v>
      </c>
      <c r="M768" s="103">
        <v>4.8899999999999997</v>
      </c>
      <c r="N768" s="104">
        <v>6.5</v>
      </c>
      <c r="O768" s="125">
        <v>730</v>
      </c>
      <c r="P768" s="759">
        <v>7.27</v>
      </c>
      <c r="Q768" s="103">
        <v>5.83</v>
      </c>
      <c r="R768" s="104">
        <v>6.5</v>
      </c>
      <c r="S768" s="102">
        <v>840</v>
      </c>
      <c r="T768" s="78">
        <v>8.41</v>
      </c>
      <c r="U768" s="103">
        <v>5.37</v>
      </c>
      <c r="V768" s="791">
        <v>6.5</v>
      </c>
    </row>
    <row r="769" spans="1:22" s="124" customFormat="1" ht="17.25" customHeight="1">
      <c r="A769" s="1149"/>
      <c r="B769" s="1152" t="s">
        <v>43</v>
      </c>
      <c r="C769" s="1155">
        <v>15</v>
      </c>
      <c r="D769" s="68">
        <v>110</v>
      </c>
      <c r="E769" s="78">
        <v>5</v>
      </c>
      <c r="F769" s="77" t="s">
        <v>13</v>
      </c>
      <c r="G769" s="102"/>
      <c r="H769" s="103"/>
      <c r="I769" s="103"/>
      <c r="J769" s="791"/>
      <c r="K769" s="102"/>
      <c r="L769" s="103"/>
      <c r="M769" s="103"/>
      <c r="N769" s="104"/>
      <c r="O769" s="125"/>
      <c r="P769" s="103"/>
      <c r="Q769" s="103"/>
      <c r="R769" s="104"/>
      <c r="S769" s="102"/>
      <c r="T769" s="103"/>
      <c r="U769" s="103"/>
      <c r="V769" s="791"/>
    </row>
    <row r="770" spans="1:22" s="124" customFormat="1" ht="17.25" customHeight="1">
      <c r="A770" s="1149"/>
      <c r="B770" s="1151"/>
      <c r="C770" s="1156"/>
      <c r="D770" s="69">
        <v>6</v>
      </c>
      <c r="E770" s="93"/>
      <c r="F770" s="94"/>
      <c r="G770" s="135"/>
      <c r="H770" s="132">
        <v>0</v>
      </c>
      <c r="I770" s="132"/>
      <c r="J770" s="133"/>
      <c r="K770" s="131"/>
      <c r="L770" s="132">
        <v>0</v>
      </c>
      <c r="M770" s="132"/>
      <c r="N770" s="134"/>
      <c r="O770" s="135"/>
      <c r="P770" s="132">
        <v>0</v>
      </c>
      <c r="Q770" s="132"/>
      <c r="R770" s="134"/>
      <c r="S770" s="135"/>
      <c r="T770" s="132">
        <v>0</v>
      </c>
      <c r="U770" s="132"/>
      <c r="V770" s="133"/>
    </row>
    <row r="771" spans="1:22" s="124" customFormat="1" ht="17.25" customHeight="1">
      <c r="A771" s="1149"/>
      <c r="B771" s="23" t="s">
        <v>288</v>
      </c>
      <c r="C771" s="783"/>
      <c r="D771" s="70"/>
      <c r="E771" s="93"/>
      <c r="F771" s="94"/>
      <c r="G771" s="135"/>
      <c r="H771" s="103">
        <f>H766+H768+H770</f>
        <v>14.59</v>
      </c>
      <c r="I771" s="132">
        <f t="shared" ref="I771:Q771" si="92">I766+I768+I770</f>
        <v>6.83</v>
      </c>
      <c r="J771" s="133"/>
      <c r="K771" s="131"/>
      <c r="L771" s="103">
        <f t="shared" si="92"/>
        <v>22.57</v>
      </c>
      <c r="M771" s="132">
        <f t="shared" si="92"/>
        <v>6.2799999999999994</v>
      </c>
      <c r="N771" s="134"/>
      <c r="O771" s="135"/>
      <c r="P771" s="103">
        <f t="shared" si="92"/>
        <v>14.7</v>
      </c>
      <c r="Q771" s="132">
        <f t="shared" si="92"/>
        <v>7.76</v>
      </c>
      <c r="R771" s="134"/>
      <c r="S771" s="135"/>
      <c r="T771" s="103">
        <f>T766+T768+T770</f>
        <v>14.59</v>
      </c>
      <c r="U771" s="132">
        <f t="shared" ref="U771" si="93">U766+U768+U770</f>
        <v>6.83</v>
      </c>
      <c r="V771" s="133"/>
    </row>
    <row r="772" spans="1:22" s="124" customFormat="1" ht="17.25" customHeight="1">
      <c r="A772" s="1149"/>
      <c r="B772" s="779" t="s">
        <v>312</v>
      </c>
      <c r="C772" s="783"/>
      <c r="D772" s="71"/>
      <c r="E772" s="78"/>
      <c r="F772" s="76"/>
      <c r="G772" s="125">
        <v>20</v>
      </c>
      <c r="H772" s="78">
        <v>3.76</v>
      </c>
      <c r="I772" s="103">
        <v>3.1</v>
      </c>
      <c r="J772" s="791">
        <v>118</v>
      </c>
      <c r="K772" s="102">
        <v>25</v>
      </c>
      <c r="L772" s="759">
        <v>4.2</v>
      </c>
      <c r="M772" s="103">
        <v>3.5</v>
      </c>
      <c r="N772" s="104">
        <v>118</v>
      </c>
      <c r="O772" s="125">
        <v>20</v>
      </c>
      <c r="P772" s="759">
        <v>3.65</v>
      </c>
      <c r="Q772" s="103">
        <v>3.9</v>
      </c>
      <c r="R772" s="104">
        <v>119</v>
      </c>
      <c r="S772" s="125">
        <v>20</v>
      </c>
      <c r="T772" s="78">
        <v>3.76</v>
      </c>
      <c r="U772" s="103">
        <v>3.1</v>
      </c>
      <c r="V772" s="791">
        <v>118</v>
      </c>
    </row>
    <row r="773" spans="1:22" s="124" customFormat="1" ht="17.25" customHeight="1">
      <c r="A773" s="1149"/>
      <c r="B773" s="779" t="s">
        <v>313</v>
      </c>
      <c r="C773" s="783"/>
      <c r="D773" s="71"/>
      <c r="E773" s="78"/>
      <c r="F773" s="76"/>
      <c r="G773" s="125">
        <v>15</v>
      </c>
      <c r="H773" s="78">
        <v>2.7</v>
      </c>
      <c r="I773" s="103">
        <v>1.1000000000000001</v>
      </c>
      <c r="J773" s="791">
        <v>118</v>
      </c>
      <c r="K773" s="102">
        <v>20</v>
      </c>
      <c r="L773" s="759">
        <v>3.77</v>
      </c>
      <c r="M773" s="103">
        <v>2.5</v>
      </c>
      <c r="N773" s="104">
        <v>118</v>
      </c>
      <c r="O773" s="125">
        <v>18</v>
      </c>
      <c r="P773" s="759">
        <v>3.2</v>
      </c>
      <c r="Q773" s="103">
        <v>1.1000000000000001</v>
      </c>
      <c r="R773" s="104">
        <v>119</v>
      </c>
      <c r="S773" s="125">
        <v>15</v>
      </c>
      <c r="T773" s="78">
        <v>2.7</v>
      </c>
      <c r="U773" s="103">
        <v>1.1000000000000001</v>
      </c>
      <c r="V773" s="791">
        <v>118</v>
      </c>
    </row>
    <row r="774" spans="1:22" s="124" customFormat="1" ht="17.25" customHeight="1">
      <c r="A774" s="1149"/>
      <c r="B774" s="779" t="s">
        <v>314</v>
      </c>
      <c r="C774" s="783"/>
      <c r="D774" s="71"/>
      <c r="E774" s="78"/>
      <c r="F774" s="76"/>
      <c r="G774" s="125">
        <v>75</v>
      </c>
      <c r="H774" s="78">
        <v>-13.4</v>
      </c>
      <c r="I774" s="103">
        <v>0.9</v>
      </c>
      <c r="J774" s="791">
        <v>118</v>
      </c>
      <c r="K774" s="102">
        <v>80</v>
      </c>
      <c r="L774" s="759">
        <v>-14.7</v>
      </c>
      <c r="M774" s="103">
        <v>-0.2</v>
      </c>
      <c r="N774" s="104">
        <v>118</v>
      </c>
      <c r="O774" s="125">
        <v>80</v>
      </c>
      <c r="P774" s="759">
        <v>-14.5</v>
      </c>
      <c r="Q774" s="103">
        <v>-0.1</v>
      </c>
      <c r="R774" s="104">
        <v>119</v>
      </c>
      <c r="S774" s="125">
        <v>75</v>
      </c>
      <c r="T774" s="78">
        <v>-13.4</v>
      </c>
      <c r="U774" s="103">
        <v>0.9</v>
      </c>
      <c r="V774" s="791">
        <v>118</v>
      </c>
    </row>
    <row r="775" spans="1:22" s="124" customFormat="1" ht="17.25" customHeight="1">
      <c r="A775" s="1149"/>
      <c r="B775" s="779" t="s">
        <v>315</v>
      </c>
      <c r="C775" s="783"/>
      <c r="D775" s="71"/>
      <c r="E775" s="78"/>
      <c r="F775" s="76"/>
      <c r="G775" s="125">
        <v>15</v>
      </c>
      <c r="H775" s="78">
        <v>3.12</v>
      </c>
      <c r="I775" s="103">
        <v>-0.3</v>
      </c>
      <c r="J775" s="791">
        <v>118</v>
      </c>
      <c r="K775" s="102">
        <v>25</v>
      </c>
      <c r="L775" s="759">
        <v>4.0999999999999996</v>
      </c>
      <c r="M775" s="103">
        <v>-0.5</v>
      </c>
      <c r="N775" s="104">
        <v>118</v>
      </c>
      <c r="O775" s="125">
        <v>25</v>
      </c>
      <c r="P775" s="759">
        <v>4.3499999999999996</v>
      </c>
      <c r="Q775" s="103">
        <v>-0.2</v>
      </c>
      <c r="R775" s="104">
        <v>119</v>
      </c>
      <c r="S775" s="125">
        <v>15</v>
      </c>
      <c r="T775" s="78">
        <v>3.12</v>
      </c>
      <c r="U775" s="103">
        <v>-0.3</v>
      </c>
      <c r="V775" s="791">
        <v>118</v>
      </c>
    </row>
    <row r="776" spans="1:22" s="124" customFormat="1" ht="17.25" customHeight="1">
      <c r="A776" s="1149"/>
      <c r="B776" s="779" t="s">
        <v>316</v>
      </c>
      <c r="C776" s="783"/>
      <c r="D776" s="71"/>
      <c r="E776" s="78"/>
      <c r="F776" s="76"/>
      <c r="G776" s="125">
        <v>45</v>
      </c>
      <c r="H776" s="78">
        <v>-12.1</v>
      </c>
      <c r="I776" s="103">
        <v>-7</v>
      </c>
      <c r="J776" s="791">
        <v>162</v>
      </c>
      <c r="K776" s="102">
        <v>60</v>
      </c>
      <c r="L776" s="759">
        <v>-15.7</v>
      </c>
      <c r="M776" s="103">
        <v>-7.3</v>
      </c>
      <c r="N776" s="104">
        <v>162</v>
      </c>
      <c r="O776" s="125">
        <v>50</v>
      </c>
      <c r="P776" s="759">
        <v>-13.35</v>
      </c>
      <c r="Q776" s="103">
        <v>-5.6</v>
      </c>
      <c r="R776" s="104">
        <v>160</v>
      </c>
      <c r="S776" s="125">
        <v>45</v>
      </c>
      <c r="T776" s="78">
        <v>-12.1</v>
      </c>
      <c r="U776" s="103">
        <v>-7</v>
      </c>
      <c r="V776" s="791">
        <v>162</v>
      </c>
    </row>
    <row r="777" spans="1:22" s="124" customFormat="1" ht="17.25" customHeight="1">
      <c r="A777" s="1149"/>
      <c r="B777" s="779" t="s">
        <v>317</v>
      </c>
      <c r="C777" s="783"/>
      <c r="D777" s="71"/>
      <c r="E777" s="78"/>
      <c r="F777" s="76"/>
      <c r="G777" s="125">
        <v>35</v>
      </c>
      <c r="H777" s="78">
        <v>-10</v>
      </c>
      <c r="I777" s="103">
        <v>-9</v>
      </c>
      <c r="J777" s="791">
        <v>162</v>
      </c>
      <c r="K777" s="102">
        <v>65</v>
      </c>
      <c r="L777" s="759">
        <v>-17</v>
      </c>
      <c r="M777" s="103">
        <v>-9.1</v>
      </c>
      <c r="N777" s="104">
        <v>162</v>
      </c>
      <c r="O777" s="125">
        <v>35</v>
      </c>
      <c r="P777" s="759">
        <v>-10</v>
      </c>
      <c r="Q777" s="103">
        <v>-7</v>
      </c>
      <c r="R777" s="104">
        <v>160</v>
      </c>
      <c r="S777" s="125">
        <v>35</v>
      </c>
      <c r="T777" s="78">
        <v>-10</v>
      </c>
      <c r="U777" s="103">
        <v>-9</v>
      </c>
      <c r="V777" s="791">
        <v>162</v>
      </c>
    </row>
    <row r="778" spans="1:22" s="124" customFormat="1" ht="17.25" customHeight="1">
      <c r="A778" s="1149"/>
      <c r="B778" s="779" t="s">
        <v>318</v>
      </c>
      <c r="C778" s="783"/>
      <c r="D778" s="71"/>
      <c r="E778" s="78"/>
      <c r="F778" s="76"/>
      <c r="G778" s="125">
        <v>890</v>
      </c>
      <c r="H778" s="78">
        <v>8.94</v>
      </c>
      <c r="I778" s="103">
        <v>0.36</v>
      </c>
      <c r="J778" s="791">
        <v>6.5</v>
      </c>
      <c r="K778" s="102">
        <v>830</v>
      </c>
      <c r="L778" s="759">
        <v>9.3800000000000008</v>
      </c>
      <c r="M778" s="103">
        <v>0.14000000000000001</v>
      </c>
      <c r="N778" s="104">
        <v>6.5</v>
      </c>
      <c r="O778" s="125">
        <v>890</v>
      </c>
      <c r="P778" s="759">
        <v>8.9700000000000006</v>
      </c>
      <c r="Q778" s="103">
        <v>0.08</v>
      </c>
      <c r="R778" s="104">
        <v>6.5</v>
      </c>
      <c r="S778" s="125">
        <v>890</v>
      </c>
      <c r="T778" s="78">
        <v>8.94</v>
      </c>
      <c r="U778" s="103">
        <v>0.36</v>
      </c>
      <c r="V778" s="791">
        <v>6.5</v>
      </c>
    </row>
    <row r="779" spans="1:22" s="124" customFormat="1" ht="17.25" customHeight="1" thickBot="1">
      <c r="A779" s="1150"/>
      <c r="B779" s="796" t="s">
        <v>319</v>
      </c>
      <c r="C779" s="59"/>
      <c r="D779" s="72"/>
      <c r="E779" s="87"/>
      <c r="F779" s="88"/>
      <c r="G779" s="137">
        <v>230</v>
      </c>
      <c r="H779" s="141">
        <v>2.36</v>
      </c>
      <c r="I779" s="112">
        <v>0.06</v>
      </c>
      <c r="J779" s="136">
        <v>6.5</v>
      </c>
      <c r="K779" s="111">
        <v>280</v>
      </c>
      <c r="L779" s="58">
        <v>2.83</v>
      </c>
      <c r="M779" s="112">
        <v>0</v>
      </c>
      <c r="N779" s="113">
        <v>280</v>
      </c>
      <c r="O779" s="137"/>
      <c r="P779" s="58">
        <v>2.85</v>
      </c>
      <c r="Q779" s="112">
        <v>0</v>
      </c>
      <c r="R779" s="113">
        <v>6.5</v>
      </c>
      <c r="S779" s="137">
        <v>230</v>
      </c>
      <c r="T779" s="141">
        <v>2.36</v>
      </c>
      <c r="U779" s="112">
        <v>0.06</v>
      </c>
      <c r="V779" s="136">
        <v>6.5</v>
      </c>
    </row>
    <row r="780" spans="1:22" s="124" customFormat="1" ht="17.25" customHeight="1">
      <c r="A780" s="1148">
        <v>31</v>
      </c>
      <c r="B780" s="1102" t="s">
        <v>21</v>
      </c>
      <c r="C780" s="1153">
        <v>16</v>
      </c>
      <c r="D780" s="73">
        <v>110</v>
      </c>
      <c r="E780" s="85">
        <v>3.56</v>
      </c>
      <c r="F780" s="75" t="s">
        <v>36</v>
      </c>
      <c r="G780" s="99"/>
      <c r="H780" s="100"/>
      <c r="I780" s="100"/>
      <c r="J780" s="121"/>
      <c r="K780" s="99"/>
      <c r="L780" s="100"/>
      <c r="M780" s="100"/>
      <c r="N780" s="122"/>
      <c r="O780" s="123"/>
      <c r="P780" s="100"/>
      <c r="Q780" s="100"/>
      <c r="R780" s="122"/>
      <c r="S780" s="99"/>
      <c r="T780" s="100"/>
      <c r="U780" s="100"/>
      <c r="V780" s="121"/>
    </row>
    <row r="781" spans="1:22" s="124" customFormat="1" ht="17.25" customHeight="1">
      <c r="A781" s="1149"/>
      <c r="B781" s="1103"/>
      <c r="C781" s="1156"/>
      <c r="D781" s="71">
        <v>35</v>
      </c>
      <c r="E781" s="78"/>
      <c r="F781" s="76"/>
      <c r="G781" s="102">
        <v>20</v>
      </c>
      <c r="H781" s="103">
        <v>0.95</v>
      </c>
      <c r="I781" s="103"/>
      <c r="J781" s="791">
        <v>35</v>
      </c>
      <c r="K781" s="102">
        <v>20</v>
      </c>
      <c r="L781" s="103">
        <v>0.95</v>
      </c>
      <c r="M781" s="103"/>
      <c r="N781" s="104">
        <v>35</v>
      </c>
      <c r="O781" s="125">
        <v>20</v>
      </c>
      <c r="P781" s="103">
        <v>1</v>
      </c>
      <c r="Q781" s="103"/>
      <c r="R781" s="104">
        <v>35</v>
      </c>
      <c r="S781" s="102">
        <v>20</v>
      </c>
      <c r="T781" s="103">
        <v>0.95</v>
      </c>
      <c r="U781" s="103"/>
      <c r="V781" s="791">
        <v>35</v>
      </c>
    </row>
    <row r="782" spans="1:22" s="124" customFormat="1" ht="17.25" customHeight="1">
      <c r="A782" s="1149"/>
      <c r="B782" s="1151"/>
      <c r="C782" s="1154"/>
      <c r="D782" s="71">
        <v>6</v>
      </c>
      <c r="E782" s="78"/>
      <c r="F782" s="76"/>
      <c r="G782" s="102">
        <v>560</v>
      </c>
      <c r="H782" s="103">
        <v>5.69</v>
      </c>
      <c r="I782" s="103">
        <v>2.2000000000000002</v>
      </c>
      <c r="J782" s="791">
        <v>6.2</v>
      </c>
      <c r="K782" s="102">
        <v>580</v>
      </c>
      <c r="L782" s="103">
        <v>5.87</v>
      </c>
      <c r="M782" s="103">
        <v>2.2200000000000002</v>
      </c>
      <c r="N782" s="104">
        <v>6.2</v>
      </c>
      <c r="O782" s="125">
        <v>490</v>
      </c>
      <c r="P782" s="103">
        <v>4.95</v>
      </c>
      <c r="Q782" s="103">
        <v>1.68</v>
      </c>
      <c r="R782" s="104">
        <v>6.2</v>
      </c>
      <c r="S782" s="102">
        <v>560</v>
      </c>
      <c r="T782" s="103">
        <v>5.69</v>
      </c>
      <c r="U782" s="103">
        <v>2.2000000000000002</v>
      </c>
      <c r="V782" s="791">
        <v>6.2</v>
      </c>
    </row>
    <row r="783" spans="1:22" s="124" customFormat="1" ht="17.25" customHeight="1">
      <c r="A783" s="1149"/>
      <c r="B783" s="1152" t="s">
        <v>24</v>
      </c>
      <c r="C783" s="1155">
        <v>10</v>
      </c>
      <c r="D783" s="71">
        <v>110</v>
      </c>
      <c r="E783" s="78">
        <v>3.56</v>
      </c>
      <c r="F783" s="77" t="s">
        <v>36</v>
      </c>
      <c r="G783" s="102"/>
      <c r="H783" s="103"/>
      <c r="I783" s="103"/>
      <c r="J783" s="791"/>
      <c r="K783" s="102"/>
      <c r="L783" s="103"/>
      <c r="M783" s="103"/>
      <c r="N783" s="104"/>
      <c r="O783" s="125"/>
      <c r="P783" s="103"/>
      <c r="Q783" s="103"/>
      <c r="R783" s="104"/>
      <c r="S783" s="102"/>
      <c r="T783" s="103"/>
      <c r="U783" s="103"/>
      <c r="V783" s="791"/>
    </row>
    <row r="784" spans="1:22" s="124" customFormat="1" ht="17.25" customHeight="1">
      <c r="A784" s="1149"/>
      <c r="B784" s="1103"/>
      <c r="C784" s="1156"/>
      <c r="D784" s="69">
        <v>6</v>
      </c>
      <c r="E784" s="967"/>
      <c r="F784" s="94"/>
      <c r="G784" s="135">
        <v>430</v>
      </c>
      <c r="H784" s="135">
        <v>4.3</v>
      </c>
      <c r="I784" s="132">
        <v>1.54</v>
      </c>
      <c r="J784" s="133">
        <v>6.2</v>
      </c>
      <c r="K784" s="131">
        <v>410</v>
      </c>
      <c r="L784" s="132">
        <v>4.1399999999999997</v>
      </c>
      <c r="M784" s="132">
        <v>1.68</v>
      </c>
      <c r="N784" s="134">
        <v>6.2</v>
      </c>
      <c r="O784" s="135">
        <v>360</v>
      </c>
      <c r="P784" s="132">
        <v>3.63</v>
      </c>
      <c r="Q784" s="132">
        <v>1.04</v>
      </c>
      <c r="R784" s="134">
        <v>6.2</v>
      </c>
      <c r="S784" s="135">
        <v>430</v>
      </c>
      <c r="T784" s="135">
        <v>4.3</v>
      </c>
      <c r="U784" s="132">
        <v>1.54</v>
      </c>
      <c r="V784" s="133">
        <v>6.2</v>
      </c>
    </row>
    <row r="785" spans="1:22" s="124" customFormat="1" ht="17.25" customHeight="1">
      <c r="A785" s="1149"/>
      <c r="B785" s="23" t="s">
        <v>302</v>
      </c>
      <c r="C785" s="783"/>
      <c r="D785" s="69"/>
      <c r="E785" s="968"/>
      <c r="F785" s="94"/>
      <c r="G785" s="135"/>
      <c r="H785" s="103">
        <f>H781+H782+H784</f>
        <v>10.940000000000001</v>
      </c>
      <c r="I785" s="103">
        <f t="shared" ref="I785:Q785" si="94">I781+I782+I784</f>
        <v>3.74</v>
      </c>
      <c r="J785" s="791"/>
      <c r="K785" s="102"/>
      <c r="L785" s="103">
        <f t="shared" si="94"/>
        <v>10.96</v>
      </c>
      <c r="M785" s="103">
        <f t="shared" si="94"/>
        <v>3.9000000000000004</v>
      </c>
      <c r="N785" s="104"/>
      <c r="O785" s="125"/>
      <c r="P785" s="103">
        <f t="shared" si="94"/>
        <v>9.58</v>
      </c>
      <c r="Q785" s="103">
        <f t="shared" si="94"/>
        <v>2.7199999999999998</v>
      </c>
      <c r="R785" s="969"/>
      <c r="S785" s="135"/>
      <c r="T785" s="103">
        <f>T781+T782+T784</f>
        <v>10.940000000000001</v>
      </c>
      <c r="U785" s="103">
        <f t="shared" ref="U785" si="95">U781+U782+U784</f>
        <v>3.74</v>
      </c>
      <c r="V785" s="791"/>
    </row>
    <row r="786" spans="1:22" s="124" customFormat="1" ht="17.25" customHeight="1">
      <c r="A786" s="1149"/>
      <c r="B786" s="785" t="s">
        <v>320</v>
      </c>
      <c r="C786" s="783"/>
      <c r="D786" s="68"/>
      <c r="E786" s="970"/>
      <c r="F786" s="76"/>
      <c r="G786" s="125">
        <v>25</v>
      </c>
      <c r="H786" s="971">
        <v>-4.3</v>
      </c>
      <c r="I786" s="103"/>
      <c r="J786" s="971">
        <v>118</v>
      </c>
      <c r="K786" s="102">
        <v>25</v>
      </c>
      <c r="L786" s="125">
        <v>-4.1500000000000004</v>
      </c>
      <c r="M786" s="125"/>
      <c r="N786" s="792">
        <v>118</v>
      </c>
      <c r="O786" s="125">
        <v>20</v>
      </c>
      <c r="P786" s="103">
        <v>-3.65</v>
      </c>
      <c r="Q786" s="103"/>
      <c r="R786" s="792">
        <v>118</v>
      </c>
      <c r="S786" s="125">
        <v>25</v>
      </c>
      <c r="T786" s="971">
        <v>-4.3</v>
      </c>
      <c r="U786" s="103"/>
      <c r="V786" s="971">
        <v>118</v>
      </c>
    </row>
    <row r="787" spans="1:22" s="124" customFormat="1" ht="17.25" customHeight="1">
      <c r="A787" s="1149"/>
      <c r="B787" s="785" t="s">
        <v>299</v>
      </c>
      <c r="C787" s="783"/>
      <c r="D787" s="68"/>
      <c r="E787" s="970"/>
      <c r="F787" s="76"/>
      <c r="G787" s="125">
        <v>35</v>
      </c>
      <c r="H787" s="971">
        <v>-6.65</v>
      </c>
      <c r="I787" s="103"/>
      <c r="J787" s="971">
        <v>118</v>
      </c>
      <c r="K787" s="102">
        <v>35</v>
      </c>
      <c r="L787" s="125">
        <v>-6.65</v>
      </c>
      <c r="M787" s="125"/>
      <c r="N787" s="792">
        <v>118</v>
      </c>
      <c r="O787" s="125">
        <v>30</v>
      </c>
      <c r="P787" s="103">
        <v>-6</v>
      </c>
      <c r="Q787" s="103"/>
      <c r="R787" s="792">
        <v>118</v>
      </c>
      <c r="S787" s="125">
        <v>35</v>
      </c>
      <c r="T787" s="971">
        <v>-6.65</v>
      </c>
      <c r="U787" s="103"/>
      <c r="V787" s="971">
        <v>118</v>
      </c>
    </row>
    <row r="788" spans="1:22" s="124" customFormat="1" ht="17.25" customHeight="1" thickBot="1">
      <c r="A788" s="1150"/>
      <c r="B788" s="778" t="s">
        <v>321</v>
      </c>
      <c r="C788" s="66">
        <v>1</v>
      </c>
      <c r="D788" s="74"/>
      <c r="E788" s="947"/>
      <c r="F788" s="88"/>
      <c r="G788" s="130">
        <v>20</v>
      </c>
      <c r="H788" s="954">
        <v>0.95</v>
      </c>
      <c r="I788" s="112"/>
      <c r="J788" s="954">
        <v>35</v>
      </c>
      <c r="K788" s="126">
        <v>20</v>
      </c>
      <c r="L788" s="130">
        <v>0.95</v>
      </c>
      <c r="M788" s="130"/>
      <c r="N788" s="972">
        <v>35</v>
      </c>
      <c r="O788" s="130">
        <v>20</v>
      </c>
      <c r="P788" s="127">
        <v>0.95</v>
      </c>
      <c r="Q788" s="127"/>
      <c r="R788" s="972">
        <v>35</v>
      </c>
      <c r="S788" s="130">
        <v>20</v>
      </c>
      <c r="T788" s="954">
        <v>0.95</v>
      </c>
      <c r="U788" s="112"/>
      <c r="V788" s="954">
        <v>35</v>
      </c>
    </row>
    <row r="789" spans="1:22" s="124" customFormat="1" ht="17.25" customHeight="1">
      <c r="A789" s="1148">
        <v>32</v>
      </c>
      <c r="B789" s="1171" t="s">
        <v>21</v>
      </c>
      <c r="C789" s="1153">
        <v>16</v>
      </c>
      <c r="D789" s="67">
        <v>110</v>
      </c>
      <c r="E789" s="73"/>
      <c r="F789" s="75"/>
      <c r="G789" s="99"/>
      <c r="H789" s="100"/>
      <c r="I789" s="100"/>
      <c r="J789" s="121"/>
      <c r="K789" s="99"/>
      <c r="L789" s="100"/>
      <c r="M789" s="100"/>
      <c r="N789" s="122"/>
      <c r="O789" s="123"/>
      <c r="P789" s="100"/>
      <c r="Q789" s="100"/>
      <c r="R789" s="122"/>
      <c r="S789" s="99"/>
      <c r="T789" s="100"/>
      <c r="U789" s="100"/>
      <c r="V789" s="121"/>
    </row>
    <row r="790" spans="1:22" s="124" customFormat="1" ht="17.25" customHeight="1">
      <c r="A790" s="1149"/>
      <c r="B790" s="1172"/>
      <c r="C790" s="1154"/>
      <c r="D790" s="68">
        <v>6</v>
      </c>
      <c r="E790" s="71"/>
      <c r="F790" s="76"/>
      <c r="G790" s="102"/>
      <c r="H790" s="103">
        <v>0</v>
      </c>
      <c r="I790" s="103"/>
      <c r="J790" s="791">
        <v>0</v>
      </c>
      <c r="K790" s="102"/>
      <c r="L790" s="103">
        <v>0</v>
      </c>
      <c r="M790" s="103"/>
      <c r="N790" s="104">
        <v>0</v>
      </c>
      <c r="O790" s="125"/>
      <c r="P790" s="103">
        <v>0</v>
      </c>
      <c r="Q790" s="103"/>
      <c r="R790" s="104">
        <v>0</v>
      </c>
      <c r="S790" s="102"/>
      <c r="T790" s="103">
        <v>0</v>
      </c>
      <c r="U790" s="103"/>
      <c r="V790" s="791">
        <v>0</v>
      </c>
    </row>
    <row r="791" spans="1:22" s="124" customFormat="1" ht="17.25" customHeight="1">
      <c r="A791" s="1149"/>
      <c r="B791" s="1152" t="s">
        <v>24</v>
      </c>
      <c r="C791" s="1155">
        <v>16</v>
      </c>
      <c r="D791" s="68">
        <v>110</v>
      </c>
      <c r="E791" s="71"/>
      <c r="F791" s="77"/>
      <c r="G791" s="102"/>
      <c r="H791" s="103"/>
      <c r="I791" s="103"/>
      <c r="J791" s="791"/>
      <c r="K791" s="102"/>
      <c r="L791" s="103"/>
      <c r="M791" s="103"/>
      <c r="N791" s="104"/>
      <c r="O791" s="125"/>
      <c r="P791" s="103"/>
      <c r="Q791" s="103"/>
      <c r="R791" s="104"/>
      <c r="S791" s="102"/>
      <c r="T791" s="103"/>
      <c r="U791" s="103"/>
      <c r="V791" s="791"/>
    </row>
    <row r="792" spans="1:22" s="124" customFormat="1" ht="17.25" customHeight="1">
      <c r="A792" s="1149"/>
      <c r="B792" s="1151"/>
      <c r="C792" s="1154"/>
      <c r="D792" s="68">
        <v>6</v>
      </c>
      <c r="E792" s="78"/>
      <c r="F792" s="76"/>
      <c r="G792" s="102"/>
      <c r="H792" s="103">
        <v>0</v>
      </c>
      <c r="I792" s="103"/>
      <c r="J792" s="791">
        <v>0</v>
      </c>
      <c r="K792" s="102"/>
      <c r="L792" s="103">
        <v>0</v>
      </c>
      <c r="M792" s="103"/>
      <c r="N792" s="104">
        <v>0</v>
      </c>
      <c r="O792" s="125"/>
      <c r="P792" s="103">
        <v>0</v>
      </c>
      <c r="Q792" s="103"/>
      <c r="R792" s="104">
        <v>0</v>
      </c>
      <c r="S792" s="102"/>
      <c r="T792" s="103">
        <v>0</v>
      </c>
      <c r="U792" s="103"/>
      <c r="V792" s="791">
        <v>0</v>
      </c>
    </row>
    <row r="793" spans="1:22" s="124" customFormat="1" ht="17.25" customHeight="1">
      <c r="A793" s="1149"/>
      <c r="B793" s="23" t="s">
        <v>288</v>
      </c>
      <c r="C793" s="780"/>
      <c r="D793" s="79"/>
      <c r="E793" s="80"/>
      <c r="F793" s="81"/>
      <c r="G793" s="107"/>
      <c r="H793" s="108">
        <f>H790+H792</f>
        <v>0</v>
      </c>
      <c r="I793" s="108">
        <f>I790+I792</f>
        <v>0</v>
      </c>
      <c r="J793" s="949"/>
      <c r="K793" s="107"/>
      <c r="L793" s="108">
        <f t="shared" ref="L793:Q793" si="96">L790+L792</f>
        <v>0</v>
      </c>
      <c r="M793" s="108">
        <f t="shared" si="96"/>
        <v>0</v>
      </c>
      <c r="N793" s="109"/>
      <c r="O793" s="950"/>
      <c r="P793" s="108">
        <f t="shared" si="96"/>
        <v>0</v>
      </c>
      <c r="Q793" s="108">
        <f t="shared" si="96"/>
        <v>0</v>
      </c>
      <c r="R793" s="109"/>
      <c r="S793" s="107"/>
      <c r="T793" s="108">
        <f>T790+T792</f>
        <v>0</v>
      </c>
      <c r="U793" s="108">
        <f>U790+U792</f>
        <v>0</v>
      </c>
      <c r="V793" s="949"/>
    </row>
    <row r="794" spans="1:22" s="124" customFormat="1" ht="17.25" customHeight="1">
      <c r="A794" s="1149"/>
      <c r="B794" s="787" t="s">
        <v>322</v>
      </c>
      <c r="C794" s="780"/>
      <c r="D794" s="79"/>
      <c r="E794" s="80"/>
      <c r="F794" s="81"/>
      <c r="G794" s="107"/>
      <c r="H794" s="108">
        <v>0</v>
      </c>
      <c r="I794" s="108"/>
      <c r="J794" s="949"/>
      <c r="K794" s="107"/>
      <c r="L794" s="108">
        <v>0</v>
      </c>
      <c r="M794" s="108"/>
      <c r="N794" s="109"/>
      <c r="O794" s="950"/>
      <c r="P794" s="108">
        <v>0</v>
      </c>
      <c r="Q794" s="108"/>
      <c r="R794" s="109"/>
      <c r="S794" s="107"/>
      <c r="T794" s="108">
        <v>0</v>
      </c>
      <c r="U794" s="108"/>
      <c r="V794" s="949"/>
    </row>
    <row r="795" spans="1:22" s="124" customFormat="1" ht="17.25" customHeight="1" thickBot="1">
      <c r="A795" s="1150"/>
      <c r="B795" s="82" t="s">
        <v>323</v>
      </c>
      <c r="C795" s="798"/>
      <c r="D795" s="74"/>
      <c r="E795" s="83"/>
      <c r="F795" s="84"/>
      <c r="G795" s="126"/>
      <c r="H795" s="127">
        <v>0</v>
      </c>
      <c r="I795" s="127"/>
      <c r="J795" s="128"/>
      <c r="K795" s="126"/>
      <c r="L795" s="127">
        <v>0</v>
      </c>
      <c r="M795" s="127"/>
      <c r="N795" s="129"/>
      <c r="O795" s="130"/>
      <c r="P795" s="127">
        <v>0</v>
      </c>
      <c r="Q795" s="127"/>
      <c r="R795" s="129"/>
      <c r="S795" s="126"/>
      <c r="T795" s="127">
        <v>0</v>
      </c>
      <c r="U795" s="127"/>
      <c r="V795" s="128"/>
    </row>
    <row r="796" spans="1:22" s="124" customFormat="1" ht="17.25" customHeight="1">
      <c r="A796" s="1166">
        <v>33</v>
      </c>
      <c r="B796" s="1111" t="s">
        <v>21</v>
      </c>
      <c r="C796" s="1169">
        <v>10</v>
      </c>
      <c r="D796" s="67">
        <v>110</v>
      </c>
      <c r="E796" s="85">
        <v>3.56</v>
      </c>
      <c r="F796" s="75" t="s">
        <v>36</v>
      </c>
      <c r="G796" s="123"/>
      <c r="H796" s="100"/>
      <c r="I796" s="100"/>
      <c r="J796" s="121"/>
      <c r="K796" s="99"/>
      <c r="L796" s="100"/>
      <c r="M796" s="100"/>
      <c r="N796" s="122"/>
      <c r="O796" s="123"/>
      <c r="P796" s="100"/>
      <c r="Q796" s="100"/>
      <c r="R796" s="122"/>
      <c r="S796" s="123"/>
      <c r="T796" s="100"/>
      <c r="U796" s="100"/>
      <c r="V796" s="121"/>
    </row>
    <row r="797" spans="1:22" s="124" customFormat="1" ht="17.25" customHeight="1">
      <c r="A797" s="1167"/>
      <c r="B797" s="1112"/>
      <c r="C797" s="1170"/>
      <c r="D797" s="68">
        <v>35</v>
      </c>
      <c r="E797" s="78">
        <v>0</v>
      </c>
      <c r="F797" s="76" t="s">
        <v>28</v>
      </c>
      <c r="G797" s="125">
        <v>5</v>
      </c>
      <c r="H797" s="103">
        <v>0.1</v>
      </c>
      <c r="I797" s="103"/>
      <c r="J797" s="791">
        <v>38.5</v>
      </c>
      <c r="K797" s="102">
        <v>5</v>
      </c>
      <c r="L797" s="103">
        <v>0.16</v>
      </c>
      <c r="M797" s="103"/>
      <c r="N797" s="104" t="s">
        <v>324</v>
      </c>
      <c r="O797" s="125">
        <v>5</v>
      </c>
      <c r="P797" s="103">
        <v>0.16</v>
      </c>
      <c r="Q797" s="103"/>
      <c r="R797" s="104" t="s">
        <v>324</v>
      </c>
      <c r="S797" s="125">
        <v>5</v>
      </c>
      <c r="T797" s="103">
        <v>0.1</v>
      </c>
      <c r="U797" s="103"/>
      <c r="V797" s="791">
        <v>38.5</v>
      </c>
    </row>
    <row r="798" spans="1:22" s="124" customFormat="1" ht="17.25" customHeight="1">
      <c r="A798" s="1167"/>
      <c r="B798" s="1112"/>
      <c r="C798" s="1170"/>
      <c r="D798" s="68">
        <v>6</v>
      </c>
      <c r="E798" s="78"/>
      <c r="F798" s="76"/>
      <c r="G798" s="125">
        <v>215</v>
      </c>
      <c r="H798" s="103">
        <v>2.1</v>
      </c>
      <c r="I798" s="103">
        <v>0.88</v>
      </c>
      <c r="J798" s="791">
        <v>6.5</v>
      </c>
      <c r="K798" s="102">
        <v>260</v>
      </c>
      <c r="L798" s="103">
        <v>2.66</v>
      </c>
      <c r="M798" s="103">
        <v>0.95</v>
      </c>
      <c r="N798" s="104">
        <v>6.4</v>
      </c>
      <c r="O798" s="125">
        <v>280</v>
      </c>
      <c r="P798" s="103">
        <v>2.84</v>
      </c>
      <c r="Q798" s="103">
        <v>0.88</v>
      </c>
      <c r="R798" s="104">
        <v>6.4</v>
      </c>
      <c r="S798" s="125">
        <v>215</v>
      </c>
      <c r="T798" s="103">
        <v>2.1</v>
      </c>
      <c r="U798" s="103">
        <v>0.88</v>
      </c>
      <c r="V798" s="791">
        <v>6.5</v>
      </c>
    </row>
    <row r="799" spans="1:22" s="124" customFormat="1" ht="17.25" customHeight="1">
      <c r="A799" s="1167"/>
      <c r="B799" s="1112" t="s">
        <v>24</v>
      </c>
      <c r="C799" s="1170">
        <v>10</v>
      </c>
      <c r="D799" s="68">
        <v>110</v>
      </c>
      <c r="E799" s="78">
        <v>3.56</v>
      </c>
      <c r="F799" s="77" t="s">
        <v>36</v>
      </c>
      <c r="G799" s="125"/>
      <c r="H799" s="103"/>
      <c r="I799" s="103"/>
      <c r="J799" s="791"/>
      <c r="K799" s="102"/>
      <c r="L799" s="103"/>
      <c r="M799" s="103"/>
      <c r="N799" s="104"/>
      <c r="O799" s="125"/>
      <c r="P799" s="103"/>
      <c r="Q799" s="103"/>
      <c r="R799" s="104"/>
      <c r="S799" s="125"/>
      <c r="T799" s="103"/>
      <c r="U799" s="103"/>
      <c r="V799" s="791"/>
    </row>
    <row r="800" spans="1:22" s="124" customFormat="1" ht="17.25" customHeight="1">
      <c r="A800" s="1167"/>
      <c r="B800" s="1112"/>
      <c r="C800" s="1170"/>
      <c r="D800" s="68">
        <v>35</v>
      </c>
      <c r="E800" s="78">
        <v>2.5</v>
      </c>
      <c r="F800" s="76" t="s">
        <v>26</v>
      </c>
      <c r="G800" s="125">
        <v>25</v>
      </c>
      <c r="H800" s="103">
        <v>1.4</v>
      </c>
      <c r="I800" s="103"/>
      <c r="J800" s="791" t="s">
        <v>325</v>
      </c>
      <c r="K800" s="102">
        <v>30</v>
      </c>
      <c r="L800" s="103">
        <v>1.66</v>
      </c>
      <c r="M800" s="103"/>
      <c r="N800" s="104" t="s">
        <v>326</v>
      </c>
      <c r="O800" s="125">
        <v>30</v>
      </c>
      <c r="P800" s="103">
        <v>1.66</v>
      </c>
      <c r="Q800" s="103"/>
      <c r="R800" s="104" t="s">
        <v>325</v>
      </c>
      <c r="S800" s="125">
        <v>25</v>
      </c>
      <c r="T800" s="103">
        <v>1.4</v>
      </c>
      <c r="U800" s="103"/>
      <c r="V800" s="791" t="s">
        <v>325</v>
      </c>
    </row>
    <row r="801" spans="1:22" s="124" customFormat="1" ht="17.25" customHeight="1">
      <c r="A801" s="1167"/>
      <c r="B801" s="1112"/>
      <c r="C801" s="1170"/>
      <c r="D801" s="68">
        <v>6</v>
      </c>
      <c r="E801" s="78"/>
      <c r="F801" s="76"/>
      <c r="G801" s="125">
        <v>160</v>
      </c>
      <c r="H801" s="103">
        <v>1.55</v>
      </c>
      <c r="I801" s="103">
        <v>0.7</v>
      </c>
      <c r="J801" s="791">
        <v>6.5</v>
      </c>
      <c r="K801" s="102">
        <v>210</v>
      </c>
      <c r="L801" s="103">
        <v>2.2000000000000002</v>
      </c>
      <c r="M801" s="103">
        <v>0.79</v>
      </c>
      <c r="N801" s="104">
        <v>6.4</v>
      </c>
      <c r="O801" s="125">
        <v>240</v>
      </c>
      <c r="P801" s="103">
        <v>2.4500000000000002</v>
      </c>
      <c r="Q801" s="103">
        <v>0.9</v>
      </c>
      <c r="R801" s="104">
        <v>6.4</v>
      </c>
      <c r="S801" s="125">
        <v>160</v>
      </c>
      <c r="T801" s="103">
        <v>1.55</v>
      </c>
      <c r="U801" s="103">
        <v>0.7</v>
      </c>
      <c r="V801" s="791">
        <v>6.5</v>
      </c>
    </row>
    <row r="802" spans="1:22" s="124" customFormat="1" ht="17.25" customHeight="1">
      <c r="A802" s="1167"/>
      <c r="B802" s="23" t="s">
        <v>327</v>
      </c>
      <c r="C802" s="783"/>
      <c r="D802" s="68"/>
      <c r="E802" s="78"/>
      <c r="F802" s="76"/>
      <c r="G802" s="125"/>
      <c r="H802" s="103">
        <f>H797+H798+H800+H801</f>
        <v>5.15</v>
      </c>
      <c r="I802" s="103">
        <f t="shared" ref="I802:Q802" si="97">I797+I798+I800+I801</f>
        <v>1.58</v>
      </c>
      <c r="J802" s="791"/>
      <c r="K802" s="102"/>
      <c r="L802" s="103">
        <f t="shared" si="97"/>
        <v>6.6800000000000006</v>
      </c>
      <c r="M802" s="103">
        <f t="shared" si="97"/>
        <v>1.74</v>
      </c>
      <c r="N802" s="104"/>
      <c r="O802" s="125"/>
      <c r="P802" s="103">
        <f t="shared" si="97"/>
        <v>7.11</v>
      </c>
      <c r="Q802" s="103">
        <f t="shared" si="97"/>
        <v>1.78</v>
      </c>
      <c r="R802" s="104"/>
      <c r="S802" s="125"/>
      <c r="T802" s="103">
        <f>T797+T798+T800+T801</f>
        <v>5.15</v>
      </c>
      <c r="U802" s="103">
        <f t="shared" ref="U802" si="98">U797+U798+U800+U801</f>
        <v>1.58</v>
      </c>
      <c r="V802" s="791"/>
    </row>
    <row r="803" spans="1:22" s="124" customFormat="1" ht="17.25" customHeight="1">
      <c r="A803" s="1167"/>
      <c r="B803" s="785" t="s">
        <v>328</v>
      </c>
      <c r="C803" s="86">
        <v>2</v>
      </c>
      <c r="D803" s="68"/>
      <c r="E803" s="78"/>
      <c r="F803" s="76"/>
      <c r="G803" s="125">
        <v>25</v>
      </c>
      <c r="H803" s="103">
        <v>1.2</v>
      </c>
      <c r="I803" s="103"/>
      <c r="J803" s="791" t="s">
        <v>325</v>
      </c>
      <c r="K803" s="102">
        <v>30</v>
      </c>
      <c r="L803" s="103">
        <v>1.5</v>
      </c>
      <c r="M803" s="103"/>
      <c r="N803" s="104" t="s">
        <v>326</v>
      </c>
      <c r="O803" s="125">
        <v>30</v>
      </c>
      <c r="P803" s="103">
        <v>1.5</v>
      </c>
      <c r="Q803" s="103"/>
      <c r="R803" s="104" t="s">
        <v>325</v>
      </c>
      <c r="S803" s="125">
        <v>25</v>
      </c>
      <c r="T803" s="103">
        <v>1.2</v>
      </c>
      <c r="U803" s="103"/>
      <c r="V803" s="791" t="s">
        <v>325</v>
      </c>
    </row>
    <row r="804" spans="1:22" s="124" customFormat="1" ht="17.25" customHeight="1">
      <c r="A804" s="1167"/>
      <c r="B804" s="785" t="s">
        <v>329</v>
      </c>
      <c r="C804" s="86">
        <v>1</v>
      </c>
      <c r="D804" s="68"/>
      <c r="E804" s="78"/>
      <c r="F804" s="76"/>
      <c r="G804" s="125">
        <v>5</v>
      </c>
      <c r="H804" s="103">
        <v>0.1</v>
      </c>
      <c r="I804" s="103"/>
      <c r="J804" s="791">
        <v>38.5</v>
      </c>
      <c r="K804" s="102">
        <v>5</v>
      </c>
      <c r="L804" s="103">
        <v>0.16</v>
      </c>
      <c r="M804" s="103"/>
      <c r="N804" s="104" t="s">
        <v>324</v>
      </c>
      <c r="O804" s="125">
        <v>5</v>
      </c>
      <c r="P804" s="103">
        <v>0.16</v>
      </c>
      <c r="Q804" s="103"/>
      <c r="R804" s="104" t="s">
        <v>324</v>
      </c>
      <c r="S804" s="125">
        <v>5</v>
      </c>
      <c r="T804" s="103">
        <v>0.1</v>
      </c>
      <c r="U804" s="103"/>
      <c r="V804" s="791">
        <v>38.5</v>
      </c>
    </row>
    <row r="805" spans="1:22" s="124" customFormat="1" ht="17.25" customHeight="1">
      <c r="A805" s="1167"/>
      <c r="B805" s="785" t="s">
        <v>322</v>
      </c>
      <c r="C805" s="783"/>
      <c r="D805" s="68"/>
      <c r="E805" s="78"/>
      <c r="F805" s="76"/>
      <c r="G805" s="125">
        <v>15</v>
      </c>
      <c r="H805" s="103">
        <v>-2.9</v>
      </c>
      <c r="I805" s="103"/>
      <c r="J805" s="791">
        <v>118</v>
      </c>
      <c r="K805" s="102">
        <v>20</v>
      </c>
      <c r="L805" s="103">
        <v>-3.7</v>
      </c>
      <c r="M805" s="103"/>
      <c r="N805" s="104">
        <v>118</v>
      </c>
      <c r="O805" s="125">
        <v>20</v>
      </c>
      <c r="P805" s="103">
        <v>-3.95</v>
      </c>
      <c r="Q805" s="103"/>
      <c r="R805" s="104">
        <v>118</v>
      </c>
      <c r="S805" s="125">
        <v>15</v>
      </c>
      <c r="T805" s="103">
        <v>-2.9</v>
      </c>
      <c r="U805" s="103"/>
      <c r="V805" s="791">
        <v>118</v>
      </c>
    </row>
    <row r="806" spans="1:22" s="124" customFormat="1" ht="17.25" customHeight="1" thickBot="1">
      <c r="A806" s="1168"/>
      <c r="B806" s="796" t="s">
        <v>323</v>
      </c>
      <c r="C806" s="59"/>
      <c r="D806" s="72"/>
      <c r="E806" s="87"/>
      <c r="F806" s="88"/>
      <c r="G806" s="137">
        <v>15</v>
      </c>
      <c r="H806" s="112">
        <v>-2.4</v>
      </c>
      <c r="I806" s="112"/>
      <c r="J806" s="136">
        <v>118</v>
      </c>
      <c r="K806" s="111">
        <v>15</v>
      </c>
      <c r="L806" s="112">
        <v>-2.85</v>
      </c>
      <c r="M806" s="112"/>
      <c r="N806" s="113">
        <v>118</v>
      </c>
      <c r="O806" s="137">
        <v>15</v>
      </c>
      <c r="P806" s="112">
        <v>-3</v>
      </c>
      <c r="Q806" s="112"/>
      <c r="R806" s="113">
        <v>118</v>
      </c>
      <c r="S806" s="137">
        <v>15</v>
      </c>
      <c r="T806" s="112">
        <v>-2.4</v>
      </c>
      <c r="U806" s="112"/>
      <c r="V806" s="136">
        <v>118</v>
      </c>
    </row>
    <row r="807" spans="1:22" s="124" customFormat="1" ht="17.25" customHeight="1">
      <c r="A807" s="1148">
        <v>34</v>
      </c>
      <c r="B807" s="1102" t="s">
        <v>21</v>
      </c>
      <c r="C807" s="1153">
        <v>6.3</v>
      </c>
      <c r="D807" s="67">
        <v>110</v>
      </c>
      <c r="E807" s="85">
        <v>5</v>
      </c>
      <c r="F807" s="75" t="s">
        <v>13</v>
      </c>
      <c r="G807" s="123"/>
      <c r="H807" s="100"/>
      <c r="I807" s="100"/>
      <c r="J807" s="121"/>
      <c r="K807" s="99"/>
      <c r="L807" s="100"/>
      <c r="M807" s="100"/>
      <c r="N807" s="122"/>
      <c r="O807" s="123"/>
      <c r="P807" s="100"/>
      <c r="Q807" s="100"/>
      <c r="R807" s="122"/>
      <c r="S807" s="123"/>
      <c r="T807" s="100"/>
      <c r="U807" s="100"/>
      <c r="V807" s="121"/>
    </row>
    <row r="808" spans="1:22" s="124" customFormat="1" ht="17.25" customHeight="1">
      <c r="A808" s="1149"/>
      <c r="B808" s="1151"/>
      <c r="C808" s="1154"/>
      <c r="D808" s="68">
        <v>10</v>
      </c>
      <c r="E808" s="78"/>
      <c r="F808" s="76"/>
      <c r="G808" s="102">
        <v>5</v>
      </c>
      <c r="H808" s="103">
        <v>0.05</v>
      </c>
      <c r="I808" s="103">
        <v>7.0000000000000007E-2</v>
      </c>
      <c r="J808" s="791">
        <v>11.3</v>
      </c>
      <c r="K808" s="102">
        <v>5</v>
      </c>
      <c r="L808" s="103">
        <v>0.05</v>
      </c>
      <c r="M808" s="103">
        <v>0.08</v>
      </c>
      <c r="N808" s="104">
        <v>11.3</v>
      </c>
      <c r="O808" s="125">
        <v>5</v>
      </c>
      <c r="P808" s="103">
        <v>0.03</v>
      </c>
      <c r="Q808" s="103">
        <v>7.0000000000000007E-2</v>
      </c>
      <c r="R808" s="104">
        <v>11.3</v>
      </c>
      <c r="S808" s="102">
        <v>5</v>
      </c>
      <c r="T808" s="103">
        <v>0.05</v>
      </c>
      <c r="U808" s="103">
        <v>7.0000000000000007E-2</v>
      </c>
      <c r="V808" s="791">
        <v>11.3</v>
      </c>
    </row>
    <row r="809" spans="1:22" s="124" customFormat="1" ht="17.25" customHeight="1">
      <c r="A809" s="1149"/>
      <c r="B809" s="1152" t="s">
        <v>24</v>
      </c>
      <c r="C809" s="1155">
        <v>6.3</v>
      </c>
      <c r="D809" s="68">
        <v>110</v>
      </c>
      <c r="E809" s="78">
        <v>7.12</v>
      </c>
      <c r="F809" s="77" t="s">
        <v>72</v>
      </c>
      <c r="G809" s="102"/>
      <c r="H809" s="103"/>
      <c r="I809" s="103"/>
      <c r="J809" s="791"/>
      <c r="K809" s="102"/>
      <c r="L809" s="103"/>
      <c r="M809" s="103"/>
      <c r="N809" s="104"/>
      <c r="O809" s="125"/>
      <c r="P809" s="103"/>
      <c r="Q809" s="103"/>
      <c r="R809" s="104"/>
      <c r="S809" s="102"/>
      <c r="T809" s="103"/>
      <c r="U809" s="103"/>
      <c r="V809" s="791"/>
    </row>
    <row r="810" spans="1:22" s="124" customFormat="1" ht="17.25" customHeight="1">
      <c r="A810" s="1149"/>
      <c r="B810" s="1151"/>
      <c r="C810" s="1154"/>
      <c r="D810" s="68">
        <v>10</v>
      </c>
      <c r="E810" s="78"/>
      <c r="F810" s="76"/>
      <c r="G810" s="102">
        <v>15</v>
      </c>
      <c r="H810" s="103">
        <v>0.22</v>
      </c>
      <c r="I810" s="103">
        <v>0.16</v>
      </c>
      <c r="J810" s="791">
        <v>10.6</v>
      </c>
      <c r="K810" s="102">
        <v>15</v>
      </c>
      <c r="L810" s="103">
        <v>0.23</v>
      </c>
      <c r="M810" s="103">
        <v>0.16</v>
      </c>
      <c r="N810" s="104">
        <v>10.6</v>
      </c>
      <c r="O810" s="125">
        <v>15</v>
      </c>
      <c r="P810" s="103">
        <v>0.25</v>
      </c>
      <c r="Q810" s="103">
        <v>0.17</v>
      </c>
      <c r="R810" s="104">
        <v>10.6</v>
      </c>
      <c r="S810" s="102">
        <v>15</v>
      </c>
      <c r="T810" s="103">
        <v>0.22</v>
      </c>
      <c r="U810" s="103">
        <v>0.16</v>
      </c>
      <c r="V810" s="791">
        <v>10.6</v>
      </c>
    </row>
    <row r="811" spans="1:22" s="124" customFormat="1" ht="17.25" customHeight="1">
      <c r="A811" s="1149"/>
      <c r="B811" s="23" t="s">
        <v>302</v>
      </c>
      <c r="C811" s="89"/>
      <c r="D811" s="68"/>
      <c r="E811" s="78"/>
      <c r="F811" s="76"/>
      <c r="G811" s="102"/>
      <c r="H811" s="103">
        <f>H808+H810</f>
        <v>0.27</v>
      </c>
      <c r="I811" s="103">
        <f t="shared" ref="I811:Q811" si="99">I808+I810</f>
        <v>0.23</v>
      </c>
      <c r="J811" s="791"/>
      <c r="K811" s="102"/>
      <c r="L811" s="103">
        <f t="shared" si="99"/>
        <v>0.28000000000000003</v>
      </c>
      <c r="M811" s="103">
        <f t="shared" si="99"/>
        <v>0.24</v>
      </c>
      <c r="N811" s="104"/>
      <c r="O811" s="125"/>
      <c r="P811" s="103">
        <f t="shared" si="99"/>
        <v>0.28000000000000003</v>
      </c>
      <c r="Q811" s="103">
        <f t="shared" si="99"/>
        <v>0.24000000000000002</v>
      </c>
      <c r="R811" s="104"/>
      <c r="S811" s="102"/>
      <c r="T811" s="103">
        <f>T808+T810</f>
        <v>0.27</v>
      </c>
      <c r="U811" s="103">
        <f t="shared" ref="U811" si="100">U808+U810</f>
        <v>0.23</v>
      </c>
      <c r="V811" s="791"/>
    </row>
    <row r="812" spans="1:22" s="124" customFormat="1" ht="17.25" customHeight="1">
      <c r="A812" s="1149"/>
      <c r="B812" s="90" t="s">
        <v>322</v>
      </c>
      <c r="C812" s="91"/>
      <c r="D812" s="68"/>
      <c r="E812" s="78"/>
      <c r="F812" s="76"/>
      <c r="G812" s="102"/>
      <c r="H812" s="103">
        <v>-0.25</v>
      </c>
      <c r="I812" s="103"/>
      <c r="J812" s="791">
        <v>118</v>
      </c>
      <c r="K812" s="102"/>
      <c r="L812" s="103">
        <v>-0.25</v>
      </c>
      <c r="M812" s="103"/>
      <c r="N812" s="104">
        <v>118</v>
      </c>
      <c r="O812" s="125"/>
      <c r="P812" s="103">
        <v>-0.25</v>
      </c>
      <c r="Q812" s="103"/>
      <c r="R812" s="104">
        <v>118</v>
      </c>
      <c r="S812" s="102"/>
      <c r="T812" s="103">
        <v>-0.25</v>
      </c>
      <c r="U812" s="103"/>
      <c r="V812" s="791">
        <v>118</v>
      </c>
    </row>
    <row r="813" spans="1:22" s="124" customFormat="1" ht="17.25" customHeight="1" thickBot="1">
      <c r="A813" s="1150"/>
      <c r="B813" s="796" t="s">
        <v>323</v>
      </c>
      <c r="C813" s="798"/>
      <c r="D813" s="74"/>
      <c r="E813" s="83"/>
      <c r="F813" s="84"/>
      <c r="G813" s="126"/>
      <c r="H813" s="127">
        <v>-0.1</v>
      </c>
      <c r="I813" s="127"/>
      <c r="J813" s="128">
        <v>118</v>
      </c>
      <c r="K813" s="126"/>
      <c r="L813" s="127">
        <v>-0.1</v>
      </c>
      <c r="M813" s="127"/>
      <c r="N813" s="129">
        <v>118</v>
      </c>
      <c r="O813" s="130"/>
      <c r="P813" s="127">
        <v>-0.1</v>
      </c>
      <c r="Q813" s="127"/>
      <c r="R813" s="129">
        <v>118</v>
      </c>
      <c r="S813" s="126"/>
      <c r="T813" s="127">
        <v>-0.1</v>
      </c>
      <c r="U813" s="127"/>
      <c r="V813" s="128">
        <v>118</v>
      </c>
    </row>
    <row r="814" spans="1:22" s="124" customFormat="1" ht="17.25" customHeight="1">
      <c r="A814" s="1148">
        <v>35</v>
      </c>
      <c r="B814" s="784" t="s">
        <v>320</v>
      </c>
      <c r="C814" s="782"/>
      <c r="D814" s="67"/>
      <c r="E814" s="85"/>
      <c r="F814" s="973"/>
      <c r="G814" s="99">
        <v>35</v>
      </c>
      <c r="H814" s="141">
        <v>6.1</v>
      </c>
      <c r="I814" s="100">
        <v>1</v>
      </c>
      <c r="J814" s="121">
        <v>118</v>
      </c>
      <c r="K814" s="99">
        <v>35</v>
      </c>
      <c r="L814" s="58">
        <v>6.6</v>
      </c>
      <c r="M814" s="100">
        <v>1</v>
      </c>
      <c r="N814" s="122">
        <v>118</v>
      </c>
      <c r="O814" s="123">
        <v>35</v>
      </c>
      <c r="P814" s="58">
        <v>6.4</v>
      </c>
      <c r="Q814" s="100">
        <v>1</v>
      </c>
      <c r="R814" s="122">
        <v>118</v>
      </c>
      <c r="S814" s="99">
        <v>35</v>
      </c>
      <c r="T814" s="141">
        <v>6.1</v>
      </c>
      <c r="U814" s="100">
        <v>1</v>
      </c>
      <c r="V814" s="121">
        <v>118</v>
      </c>
    </row>
    <row r="815" spans="1:22" s="124" customFormat="1" ht="17.25" customHeight="1">
      <c r="A815" s="1149"/>
      <c r="B815" s="779" t="s">
        <v>330</v>
      </c>
      <c r="C815" s="780"/>
      <c r="D815" s="79"/>
      <c r="E815" s="80"/>
      <c r="F815" s="81"/>
      <c r="G815" s="107">
        <v>30</v>
      </c>
      <c r="H815" s="78">
        <v>5.7</v>
      </c>
      <c r="I815" s="108">
        <v>2</v>
      </c>
      <c r="J815" s="949">
        <v>118</v>
      </c>
      <c r="K815" s="107">
        <v>40</v>
      </c>
      <c r="L815" s="759">
        <v>7.5</v>
      </c>
      <c r="M815" s="108">
        <v>2</v>
      </c>
      <c r="N815" s="109">
        <v>118</v>
      </c>
      <c r="O815" s="950">
        <v>30</v>
      </c>
      <c r="P815" s="759">
        <v>5.5</v>
      </c>
      <c r="Q815" s="108">
        <v>2</v>
      </c>
      <c r="R815" s="109">
        <v>118</v>
      </c>
      <c r="S815" s="107">
        <v>30</v>
      </c>
      <c r="T815" s="78">
        <v>5.7</v>
      </c>
      <c r="U815" s="108">
        <v>2</v>
      </c>
      <c r="V815" s="949">
        <v>118</v>
      </c>
    </row>
    <row r="816" spans="1:22" s="124" customFormat="1" ht="17.25" customHeight="1">
      <c r="A816" s="1149"/>
      <c r="B816" s="779" t="s">
        <v>331</v>
      </c>
      <c r="C816" s="780"/>
      <c r="D816" s="68"/>
      <c r="E816" s="78"/>
      <c r="F816" s="76"/>
      <c r="G816" s="102">
        <v>75</v>
      </c>
      <c r="H816" s="78">
        <v>-13.7</v>
      </c>
      <c r="I816" s="103">
        <v>1</v>
      </c>
      <c r="J816" s="791">
        <v>118</v>
      </c>
      <c r="K816" s="102">
        <v>85</v>
      </c>
      <c r="L816" s="759">
        <v>-15.7</v>
      </c>
      <c r="M816" s="103">
        <v>1</v>
      </c>
      <c r="N816" s="104">
        <v>118</v>
      </c>
      <c r="O816" s="125">
        <v>85</v>
      </c>
      <c r="P816" s="759">
        <v>-15.4</v>
      </c>
      <c r="Q816" s="103">
        <v>1</v>
      </c>
      <c r="R816" s="104">
        <v>118</v>
      </c>
      <c r="S816" s="102">
        <v>75</v>
      </c>
      <c r="T816" s="78">
        <v>-13.7</v>
      </c>
      <c r="U816" s="103">
        <v>1</v>
      </c>
      <c r="V816" s="791">
        <v>118</v>
      </c>
    </row>
    <row r="817" spans="1:22" s="124" customFormat="1" ht="17.25" customHeight="1">
      <c r="A817" s="1149"/>
      <c r="B817" s="779" t="s">
        <v>332</v>
      </c>
      <c r="C817" s="780"/>
      <c r="D817" s="68"/>
      <c r="E817" s="78"/>
      <c r="F817" s="76"/>
      <c r="G817" s="102">
        <v>5</v>
      </c>
      <c r="H817" s="78">
        <v>-0.5</v>
      </c>
      <c r="I817" s="103">
        <v>1</v>
      </c>
      <c r="J817" s="791">
        <v>118</v>
      </c>
      <c r="K817" s="102">
        <v>5</v>
      </c>
      <c r="L817" s="759">
        <v>-1.5</v>
      </c>
      <c r="M817" s="103">
        <v>1</v>
      </c>
      <c r="N817" s="104">
        <v>118</v>
      </c>
      <c r="O817" s="125">
        <v>55</v>
      </c>
      <c r="P817" s="759">
        <v>1</v>
      </c>
      <c r="Q817" s="103">
        <v>1</v>
      </c>
      <c r="R817" s="104">
        <v>118</v>
      </c>
      <c r="S817" s="102">
        <v>5</v>
      </c>
      <c r="T817" s="78">
        <v>-0.5</v>
      </c>
      <c r="U817" s="103">
        <v>1</v>
      </c>
      <c r="V817" s="791">
        <v>118</v>
      </c>
    </row>
    <row r="818" spans="1:22" s="124" customFormat="1" ht="17.25" customHeight="1">
      <c r="A818" s="1149"/>
      <c r="B818" s="779" t="s">
        <v>21</v>
      </c>
      <c r="C818" s="780">
        <v>16</v>
      </c>
      <c r="D818" s="68">
        <v>110</v>
      </c>
      <c r="E818" s="78">
        <v>7.12</v>
      </c>
      <c r="F818" s="77" t="s">
        <v>72</v>
      </c>
      <c r="G818" s="102"/>
      <c r="H818" s="103"/>
      <c r="I818" s="103"/>
      <c r="J818" s="791"/>
      <c r="K818" s="102"/>
      <c r="L818" s="103"/>
      <c r="M818" s="103"/>
      <c r="N818" s="104"/>
      <c r="O818" s="125"/>
      <c r="P818" s="103"/>
      <c r="Q818" s="103"/>
      <c r="R818" s="104"/>
      <c r="S818" s="102"/>
      <c r="T818" s="103"/>
      <c r="U818" s="103"/>
      <c r="V818" s="791"/>
    </row>
    <row r="819" spans="1:22" s="124" customFormat="1" ht="17.25" customHeight="1">
      <c r="A819" s="1149"/>
      <c r="B819" s="779" t="s">
        <v>333</v>
      </c>
      <c r="C819" s="780"/>
      <c r="D819" s="68">
        <v>10</v>
      </c>
      <c r="E819" s="78"/>
      <c r="F819" s="76"/>
      <c r="G819" s="102">
        <v>60</v>
      </c>
      <c r="H819" s="103">
        <v>1.1200000000000001</v>
      </c>
      <c r="I819" s="103">
        <v>0.11</v>
      </c>
      <c r="J819" s="791">
        <v>10.6</v>
      </c>
      <c r="K819" s="102">
        <v>80</v>
      </c>
      <c r="L819" s="103">
        <v>1.6</v>
      </c>
      <c r="M819" s="103">
        <v>0.14000000000000001</v>
      </c>
      <c r="N819" s="104">
        <v>10.6</v>
      </c>
      <c r="O819" s="125">
        <v>60</v>
      </c>
      <c r="P819" s="103">
        <v>1.08</v>
      </c>
      <c r="Q819" s="103">
        <v>0.1</v>
      </c>
      <c r="R819" s="104">
        <v>10.6</v>
      </c>
      <c r="S819" s="102">
        <v>60</v>
      </c>
      <c r="T819" s="103">
        <v>1.1200000000000001</v>
      </c>
      <c r="U819" s="103">
        <v>0.11</v>
      </c>
      <c r="V819" s="791">
        <v>10.6</v>
      </c>
    </row>
    <row r="820" spans="1:22" s="124" customFormat="1" ht="17.25" customHeight="1">
      <c r="A820" s="1149"/>
      <c r="B820" s="779" t="s">
        <v>24</v>
      </c>
      <c r="C820" s="780">
        <v>16</v>
      </c>
      <c r="D820" s="68">
        <v>110</v>
      </c>
      <c r="E820" s="78">
        <v>7.12</v>
      </c>
      <c r="F820" s="77" t="s">
        <v>72</v>
      </c>
      <c r="G820" s="102"/>
      <c r="H820" s="103"/>
      <c r="I820" s="103"/>
      <c r="J820" s="791"/>
      <c r="K820" s="102"/>
      <c r="L820" s="103"/>
      <c r="M820" s="103"/>
      <c r="N820" s="104"/>
      <c r="O820" s="125"/>
      <c r="P820" s="103"/>
      <c r="Q820" s="103"/>
      <c r="R820" s="104"/>
      <c r="S820" s="102"/>
      <c r="T820" s="103"/>
      <c r="U820" s="103"/>
      <c r="V820" s="791"/>
    </row>
    <row r="821" spans="1:22" s="124" customFormat="1" ht="17.25" customHeight="1">
      <c r="A821" s="1149"/>
      <c r="B821" s="777" t="s">
        <v>334</v>
      </c>
      <c r="C821" s="786"/>
      <c r="D821" s="69">
        <v>10</v>
      </c>
      <c r="E821" s="93"/>
      <c r="F821" s="94"/>
      <c r="G821" s="131">
        <v>75</v>
      </c>
      <c r="H821" s="132">
        <v>1.24</v>
      </c>
      <c r="I821" s="132">
        <v>0.15</v>
      </c>
      <c r="J821" s="133">
        <v>10.6</v>
      </c>
      <c r="K821" s="131">
        <v>80</v>
      </c>
      <c r="L821" s="132">
        <v>1.52</v>
      </c>
      <c r="M821" s="132">
        <v>0.18</v>
      </c>
      <c r="N821" s="134">
        <v>10.6</v>
      </c>
      <c r="O821" s="135">
        <v>75</v>
      </c>
      <c r="P821" s="132">
        <v>1.26</v>
      </c>
      <c r="Q821" s="132">
        <v>0.15</v>
      </c>
      <c r="R821" s="134">
        <v>10.6</v>
      </c>
      <c r="S821" s="131">
        <v>75</v>
      </c>
      <c r="T821" s="132">
        <v>1.24</v>
      </c>
      <c r="U821" s="132">
        <v>0.15</v>
      </c>
      <c r="V821" s="133">
        <v>10.6</v>
      </c>
    </row>
    <row r="822" spans="1:22" s="124" customFormat="1" ht="17.25" customHeight="1" thickBot="1">
      <c r="A822" s="1150"/>
      <c r="B822" s="30" t="s">
        <v>302</v>
      </c>
      <c r="C822" s="59"/>
      <c r="D822" s="72"/>
      <c r="E822" s="87"/>
      <c r="F822" s="88"/>
      <c r="G822" s="111"/>
      <c r="H822" s="112">
        <f>H819+H821</f>
        <v>2.3600000000000003</v>
      </c>
      <c r="I822" s="112">
        <f t="shared" ref="I822:Q822" si="101">I819+I821</f>
        <v>0.26</v>
      </c>
      <c r="J822" s="136"/>
      <c r="K822" s="111"/>
      <c r="L822" s="112">
        <f t="shared" si="101"/>
        <v>3.12</v>
      </c>
      <c r="M822" s="112">
        <f t="shared" si="101"/>
        <v>0.32</v>
      </c>
      <c r="N822" s="113"/>
      <c r="O822" s="137"/>
      <c r="P822" s="112">
        <f t="shared" si="101"/>
        <v>2.34</v>
      </c>
      <c r="Q822" s="112">
        <f t="shared" si="101"/>
        <v>0.25</v>
      </c>
      <c r="R822" s="113"/>
      <c r="S822" s="111"/>
      <c r="T822" s="112">
        <f>T819+T821</f>
        <v>2.3600000000000003</v>
      </c>
      <c r="U822" s="112">
        <f t="shared" ref="U822" si="102">U819+U821</f>
        <v>0.26</v>
      </c>
      <c r="V822" s="136"/>
    </row>
    <row r="823" spans="1:22" s="124" customFormat="1" ht="17.25" customHeight="1">
      <c r="A823" s="1148" t="s">
        <v>335</v>
      </c>
      <c r="B823" s="1102" t="s">
        <v>152</v>
      </c>
      <c r="C823" s="1153">
        <v>90</v>
      </c>
      <c r="D823" s="67">
        <v>150</v>
      </c>
      <c r="E823" s="85"/>
      <c r="F823" s="75"/>
      <c r="G823" s="99">
        <v>40</v>
      </c>
      <c r="H823" s="100">
        <v>-5</v>
      </c>
      <c r="I823" s="100">
        <v>2</v>
      </c>
      <c r="J823" s="121">
        <v>148</v>
      </c>
      <c r="K823" s="99">
        <v>32</v>
      </c>
      <c r="L823" s="100">
        <v>-7</v>
      </c>
      <c r="M823" s="100">
        <v>0</v>
      </c>
      <c r="N823" s="122">
        <v>149</v>
      </c>
      <c r="O823" s="99">
        <v>40</v>
      </c>
      <c r="P823" s="100">
        <v>-7</v>
      </c>
      <c r="Q823" s="100">
        <v>0</v>
      </c>
      <c r="R823" s="122">
        <v>148</v>
      </c>
      <c r="S823" s="99">
        <v>40</v>
      </c>
      <c r="T823" s="100">
        <v>-5</v>
      </c>
      <c r="U823" s="100">
        <v>2</v>
      </c>
      <c r="V823" s="121">
        <v>148</v>
      </c>
    </row>
    <row r="824" spans="1:22" s="124" customFormat="1" ht="17.25" customHeight="1">
      <c r="A824" s="1149"/>
      <c r="B824" s="1103"/>
      <c r="C824" s="1156"/>
      <c r="D824" s="68">
        <v>110</v>
      </c>
      <c r="E824" s="78">
        <v>0</v>
      </c>
      <c r="F824" s="76" t="s">
        <v>80</v>
      </c>
      <c r="G824" s="102"/>
      <c r="H824" s="103"/>
      <c r="I824" s="103"/>
      <c r="J824" s="791">
        <v>113</v>
      </c>
      <c r="K824" s="102"/>
      <c r="L824" s="103"/>
      <c r="M824" s="103"/>
      <c r="N824" s="791">
        <v>113</v>
      </c>
      <c r="O824" s="107"/>
      <c r="P824" s="108"/>
      <c r="Q824" s="108"/>
      <c r="R824" s="109">
        <v>113</v>
      </c>
      <c r="S824" s="102"/>
      <c r="T824" s="103"/>
      <c r="U824" s="103"/>
      <c r="V824" s="791">
        <v>113</v>
      </c>
    </row>
    <row r="825" spans="1:22" s="124" customFormat="1" ht="17.25" customHeight="1">
      <c r="A825" s="1149"/>
      <c r="B825" s="1151"/>
      <c r="C825" s="1154"/>
      <c r="D825" s="68">
        <v>6</v>
      </c>
      <c r="E825" s="78"/>
      <c r="F825" s="76"/>
      <c r="G825" s="102"/>
      <c r="H825" s="103"/>
      <c r="I825" s="103"/>
      <c r="J825" s="791">
        <v>6.3</v>
      </c>
      <c r="K825" s="102"/>
      <c r="L825" s="103"/>
      <c r="M825" s="103"/>
      <c r="N825" s="791">
        <v>6.3</v>
      </c>
      <c r="O825" s="102"/>
      <c r="P825" s="103"/>
      <c r="Q825" s="103"/>
      <c r="R825" s="104">
        <v>6.3</v>
      </c>
      <c r="S825" s="102"/>
      <c r="T825" s="103"/>
      <c r="U825" s="103"/>
      <c r="V825" s="791">
        <v>6.3</v>
      </c>
    </row>
    <row r="826" spans="1:22" s="124" customFormat="1" ht="17.25" customHeight="1">
      <c r="A826" s="1149"/>
      <c r="B826" s="1103" t="s">
        <v>21</v>
      </c>
      <c r="C826" s="1155">
        <v>40</v>
      </c>
      <c r="D826" s="68">
        <v>150</v>
      </c>
      <c r="E826" s="78">
        <v>-4.5</v>
      </c>
      <c r="F826" s="77" t="s">
        <v>105</v>
      </c>
      <c r="G826" s="102"/>
      <c r="H826" s="103"/>
      <c r="I826" s="103"/>
      <c r="J826" s="791"/>
      <c r="K826" s="102"/>
      <c r="L826" s="103"/>
      <c r="M826" s="103"/>
      <c r="N826" s="791"/>
      <c r="O826" s="102"/>
      <c r="P826" s="103"/>
      <c r="Q826" s="103"/>
      <c r="R826" s="104"/>
      <c r="S826" s="102"/>
      <c r="T826" s="103"/>
      <c r="U826" s="103"/>
      <c r="V826" s="791"/>
    </row>
    <row r="827" spans="1:22" s="124" customFormat="1" ht="17.25" customHeight="1">
      <c r="A827" s="1149"/>
      <c r="B827" s="1103"/>
      <c r="C827" s="1156"/>
      <c r="D827" s="68">
        <v>35</v>
      </c>
      <c r="E827" s="78"/>
      <c r="F827" s="76"/>
      <c r="G827" s="102">
        <v>65</v>
      </c>
      <c r="H827" s="103">
        <v>3.61</v>
      </c>
      <c r="I827" s="103">
        <v>0.35</v>
      </c>
      <c r="J827" s="791">
        <v>37</v>
      </c>
      <c r="K827" s="102">
        <v>70</v>
      </c>
      <c r="L827" s="103">
        <v>3.85</v>
      </c>
      <c r="M827" s="103">
        <v>0.77</v>
      </c>
      <c r="N827" s="791">
        <v>37</v>
      </c>
      <c r="O827" s="102">
        <v>60</v>
      </c>
      <c r="P827" s="103">
        <v>3.4</v>
      </c>
      <c r="Q827" s="103">
        <v>0.42</v>
      </c>
      <c r="R827" s="104">
        <v>37</v>
      </c>
      <c r="S827" s="102">
        <v>65</v>
      </c>
      <c r="T827" s="103">
        <v>3.61</v>
      </c>
      <c r="U827" s="103">
        <v>0.35</v>
      </c>
      <c r="V827" s="791">
        <v>37</v>
      </c>
    </row>
    <row r="828" spans="1:22" s="124" customFormat="1" ht="17.25" customHeight="1">
      <c r="A828" s="1149"/>
      <c r="B828" s="1151"/>
      <c r="C828" s="1154"/>
      <c r="D828" s="68">
        <v>6</v>
      </c>
      <c r="E828" s="78"/>
      <c r="F828" s="76"/>
      <c r="G828" s="102">
        <v>2300</v>
      </c>
      <c r="H828" s="974">
        <v>23</v>
      </c>
      <c r="I828" s="103">
        <v>2.0099999999999998</v>
      </c>
      <c r="J828" s="975" t="s">
        <v>336</v>
      </c>
      <c r="K828" s="102">
        <v>2400</v>
      </c>
      <c r="L828" s="103">
        <v>24</v>
      </c>
      <c r="M828" s="103">
        <v>1.66</v>
      </c>
      <c r="N828" s="975" t="s">
        <v>336</v>
      </c>
      <c r="O828" s="102">
        <v>2300</v>
      </c>
      <c r="P828" s="103">
        <v>22.5</v>
      </c>
      <c r="Q828" s="103">
        <v>1.84</v>
      </c>
      <c r="R828" s="976" t="s">
        <v>336</v>
      </c>
      <c r="S828" s="102">
        <v>2300</v>
      </c>
      <c r="T828" s="974">
        <v>23</v>
      </c>
      <c r="U828" s="103">
        <v>2.0099999999999998</v>
      </c>
      <c r="V828" s="975" t="s">
        <v>336</v>
      </c>
    </row>
    <row r="829" spans="1:22" s="124" customFormat="1" ht="17.25" customHeight="1">
      <c r="A829" s="1149"/>
      <c r="B829" s="1152" t="s">
        <v>24</v>
      </c>
      <c r="C829" s="1155">
        <v>40</v>
      </c>
      <c r="D829" s="68">
        <v>150</v>
      </c>
      <c r="E829" s="78">
        <v>-6</v>
      </c>
      <c r="F829" s="77" t="s">
        <v>337</v>
      </c>
      <c r="G829" s="102"/>
      <c r="H829" s="103"/>
      <c r="I829" s="103"/>
      <c r="J829" s="791"/>
      <c r="K829" s="102"/>
      <c r="L829" s="103"/>
      <c r="M829" s="103"/>
      <c r="N829" s="791"/>
      <c r="O829" s="102"/>
      <c r="P829" s="103"/>
      <c r="Q829" s="103"/>
      <c r="R829" s="104"/>
      <c r="S829" s="102"/>
      <c r="T829" s="103"/>
      <c r="U829" s="103"/>
      <c r="V829" s="791"/>
    </row>
    <row r="830" spans="1:22" s="124" customFormat="1" ht="17.25" customHeight="1">
      <c r="A830" s="1149"/>
      <c r="B830" s="1103"/>
      <c r="C830" s="1156"/>
      <c r="D830" s="68">
        <v>35</v>
      </c>
      <c r="E830" s="78"/>
      <c r="F830" s="76"/>
      <c r="G830" s="102">
        <v>40</v>
      </c>
      <c r="H830" s="103">
        <v>2.15</v>
      </c>
      <c r="I830" s="103">
        <v>0</v>
      </c>
      <c r="J830" s="791">
        <v>37</v>
      </c>
      <c r="K830" s="102">
        <v>40</v>
      </c>
      <c r="L830" s="103">
        <v>2.15</v>
      </c>
      <c r="M830" s="103">
        <v>0</v>
      </c>
      <c r="N830" s="791">
        <v>37</v>
      </c>
      <c r="O830" s="102">
        <v>40</v>
      </c>
      <c r="P830" s="103">
        <v>2.1</v>
      </c>
      <c r="Q830" s="103">
        <v>0</v>
      </c>
      <c r="R830" s="104">
        <v>37</v>
      </c>
      <c r="S830" s="102">
        <v>40</v>
      </c>
      <c r="T830" s="103">
        <v>2.15</v>
      </c>
      <c r="U830" s="103">
        <v>0</v>
      </c>
      <c r="V830" s="791">
        <v>37</v>
      </c>
    </row>
    <row r="831" spans="1:22" s="124" customFormat="1" ht="17.25" customHeight="1">
      <c r="A831" s="1149"/>
      <c r="B831" s="1151"/>
      <c r="C831" s="1154"/>
      <c r="D831" s="68">
        <v>6</v>
      </c>
      <c r="E831" s="78"/>
      <c r="F831" s="76"/>
      <c r="G831" s="102">
        <v>2530</v>
      </c>
      <c r="H831" s="103">
        <v>25.31</v>
      </c>
      <c r="I831" s="103">
        <v>6.37</v>
      </c>
      <c r="J831" s="975" t="s">
        <v>338</v>
      </c>
      <c r="K831" s="102">
        <v>2300</v>
      </c>
      <c r="L831" s="103">
        <v>23</v>
      </c>
      <c r="M831" s="103">
        <v>5.58</v>
      </c>
      <c r="N831" s="975" t="s">
        <v>338</v>
      </c>
      <c r="O831" s="102">
        <v>2520</v>
      </c>
      <c r="P831" s="103">
        <v>25.3</v>
      </c>
      <c r="Q831" s="103">
        <v>5.15</v>
      </c>
      <c r="R831" s="976" t="s">
        <v>338</v>
      </c>
      <c r="S831" s="102">
        <v>2530</v>
      </c>
      <c r="T831" s="103">
        <v>25.31</v>
      </c>
      <c r="U831" s="103">
        <v>6.37</v>
      </c>
      <c r="V831" s="975" t="s">
        <v>338</v>
      </c>
    </row>
    <row r="832" spans="1:22" s="124" customFormat="1" ht="17.25" customHeight="1">
      <c r="A832" s="1149"/>
      <c r="B832" s="23" t="s">
        <v>302</v>
      </c>
      <c r="C832" s="780"/>
      <c r="D832" s="68"/>
      <c r="E832" s="78"/>
      <c r="F832" s="76"/>
      <c r="G832" s="102"/>
      <c r="H832" s="103">
        <f>H827+H828+H830+H831</f>
        <v>54.069999999999993</v>
      </c>
      <c r="I832" s="103">
        <f t="shared" ref="I832:Q832" si="103">I827+I828+I830+I831</f>
        <v>8.73</v>
      </c>
      <c r="J832" s="791"/>
      <c r="K832" s="102"/>
      <c r="L832" s="103">
        <f t="shared" si="103"/>
        <v>53</v>
      </c>
      <c r="M832" s="103">
        <f t="shared" si="103"/>
        <v>8.01</v>
      </c>
      <c r="N832" s="791"/>
      <c r="O832" s="102"/>
      <c r="P832" s="103">
        <f t="shared" si="103"/>
        <v>53.3</v>
      </c>
      <c r="Q832" s="103">
        <f t="shared" si="103"/>
        <v>7.41</v>
      </c>
      <c r="R832" s="104"/>
      <c r="S832" s="102"/>
      <c r="T832" s="103">
        <f>T827+T828+T830+T831</f>
        <v>54.069999999999993</v>
      </c>
      <c r="U832" s="103">
        <f t="shared" ref="U832" si="104">U827+U828+U830+U831</f>
        <v>8.73</v>
      </c>
      <c r="V832" s="791"/>
    </row>
    <row r="833" spans="1:22" s="124" customFormat="1" ht="17.25" customHeight="1">
      <c r="A833" s="1149"/>
      <c r="B833" s="779" t="s">
        <v>339</v>
      </c>
      <c r="C833" s="780"/>
      <c r="D833" s="68"/>
      <c r="E833" s="78"/>
      <c r="F833" s="76"/>
      <c r="G833" s="102">
        <v>45</v>
      </c>
      <c r="H833" s="103">
        <v>-8.5</v>
      </c>
      <c r="I833" s="103">
        <v>2</v>
      </c>
      <c r="J833" s="791">
        <v>113</v>
      </c>
      <c r="K833" s="102">
        <v>40</v>
      </c>
      <c r="L833" s="103">
        <v>-7</v>
      </c>
      <c r="M833" s="103">
        <v>0</v>
      </c>
      <c r="N833" s="791">
        <v>113</v>
      </c>
      <c r="O833" s="102">
        <v>40</v>
      </c>
      <c r="P833" s="103">
        <v>-7</v>
      </c>
      <c r="Q833" s="103">
        <v>0</v>
      </c>
      <c r="R833" s="104">
        <v>113</v>
      </c>
      <c r="S833" s="102">
        <v>45</v>
      </c>
      <c r="T833" s="103">
        <v>-8.5</v>
      </c>
      <c r="U833" s="103">
        <v>2</v>
      </c>
      <c r="V833" s="791">
        <v>113</v>
      </c>
    </row>
    <row r="834" spans="1:22" s="124" customFormat="1" ht="17.25" customHeight="1">
      <c r="A834" s="1149"/>
      <c r="B834" s="779" t="s">
        <v>340</v>
      </c>
      <c r="C834" s="780"/>
      <c r="D834" s="68"/>
      <c r="E834" s="78"/>
      <c r="F834" s="76"/>
      <c r="G834" s="102"/>
      <c r="H834" s="103"/>
      <c r="I834" s="103"/>
      <c r="J834" s="791">
        <v>148</v>
      </c>
      <c r="K834" s="102"/>
      <c r="L834" s="103"/>
      <c r="M834" s="103"/>
      <c r="N834" s="791">
        <v>148</v>
      </c>
      <c r="O834" s="102"/>
      <c r="P834" s="103"/>
      <c r="Q834" s="103"/>
      <c r="R834" s="104">
        <v>148</v>
      </c>
      <c r="S834" s="102"/>
      <c r="T834" s="103"/>
      <c r="U834" s="103"/>
      <c r="V834" s="791">
        <v>148</v>
      </c>
    </row>
    <row r="835" spans="1:22" s="124" customFormat="1" ht="17.25" customHeight="1">
      <c r="A835" s="1149"/>
      <c r="B835" s="779" t="s">
        <v>341</v>
      </c>
      <c r="C835" s="780"/>
      <c r="D835" s="68"/>
      <c r="E835" s="78"/>
      <c r="F835" s="76"/>
      <c r="G835" s="102">
        <v>85</v>
      </c>
      <c r="H835" s="103">
        <v>-23.2</v>
      </c>
      <c r="I835" s="103">
        <v>-10</v>
      </c>
      <c r="J835" s="791">
        <v>148</v>
      </c>
      <c r="K835" s="102">
        <v>85</v>
      </c>
      <c r="L835" s="103">
        <v>-23</v>
      </c>
      <c r="M835" s="103">
        <v>-8</v>
      </c>
      <c r="N835" s="791">
        <v>149</v>
      </c>
      <c r="O835" s="102">
        <v>85</v>
      </c>
      <c r="P835" s="103">
        <v>-23.8</v>
      </c>
      <c r="Q835" s="103">
        <v>-8</v>
      </c>
      <c r="R835" s="104">
        <v>148</v>
      </c>
      <c r="S835" s="102">
        <v>85</v>
      </c>
      <c r="T835" s="103">
        <v>-23.2</v>
      </c>
      <c r="U835" s="103">
        <v>-10</v>
      </c>
      <c r="V835" s="791">
        <v>148</v>
      </c>
    </row>
    <row r="836" spans="1:22" s="124" customFormat="1" ht="17.25" customHeight="1">
      <c r="A836" s="1149"/>
      <c r="B836" s="779" t="s">
        <v>342</v>
      </c>
      <c r="C836" s="780"/>
      <c r="D836" s="68"/>
      <c r="E836" s="78"/>
      <c r="F836" s="76"/>
      <c r="G836" s="102">
        <v>85</v>
      </c>
      <c r="H836" s="103">
        <v>-22.7</v>
      </c>
      <c r="I836" s="103">
        <v>4</v>
      </c>
      <c r="J836" s="791">
        <v>148</v>
      </c>
      <c r="K836" s="102">
        <v>85</v>
      </c>
      <c r="L836" s="103">
        <v>-23</v>
      </c>
      <c r="M836" s="103">
        <v>4</v>
      </c>
      <c r="N836" s="791">
        <v>148</v>
      </c>
      <c r="O836" s="102">
        <v>85</v>
      </c>
      <c r="P836" s="103">
        <v>-23</v>
      </c>
      <c r="Q836" s="103">
        <v>-6</v>
      </c>
      <c r="R836" s="104">
        <v>148</v>
      </c>
      <c r="S836" s="102">
        <v>85</v>
      </c>
      <c r="T836" s="103">
        <v>-22.7</v>
      </c>
      <c r="U836" s="103">
        <v>4</v>
      </c>
      <c r="V836" s="791">
        <v>148</v>
      </c>
    </row>
    <row r="837" spans="1:22" s="124" customFormat="1" ht="17.25" customHeight="1">
      <c r="A837" s="1149"/>
      <c r="B837" s="779" t="s">
        <v>343</v>
      </c>
      <c r="C837" s="95">
        <v>1</v>
      </c>
      <c r="D837" s="68"/>
      <c r="E837" s="78"/>
      <c r="F837" s="76"/>
      <c r="G837" s="102">
        <v>20</v>
      </c>
      <c r="H837" s="103">
        <v>0.98</v>
      </c>
      <c r="I837" s="103">
        <v>0.42</v>
      </c>
      <c r="J837" s="791">
        <v>37</v>
      </c>
      <c r="K837" s="102">
        <v>15</v>
      </c>
      <c r="L837" s="103">
        <v>0.7</v>
      </c>
      <c r="M837" s="103">
        <v>0.35</v>
      </c>
      <c r="N837" s="791">
        <v>37</v>
      </c>
      <c r="O837" s="102">
        <v>15</v>
      </c>
      <c r="P837" s="103">
        <v>0.77</v>
      </c>
      <c r="Q837" s="103">
        <v>0.35</v>
      </c>
      <c r="R837" s="104">
        <v>37</v>
      </c>
      <c r="S837" s="102">
        <v>20</v>
      </c>
      <c r="T837" s="103">
        <v>0.98</v>
      </c>
      <c r="U837" s="103">
        <v>0.42</v>
      </c>
      <c r="V837" s="791">
        <v>37</v>
      </c>
    </row>
    <row r="838" spans="1:22" s="124" customFormat="1" ht="17.25" customHeight="1">
      <c r="A838" s="1149"/>
      <c r="B838" s="779" t="s">
        <v>344</v>
      </c>
      <c r="C838" s="86">
        <v>2</v>
      </c>
      <c r="D838" s="68"/>
      <c r="E838" s="78"/>
      <c r="F838" s="76"/>
      <c r="G838" s="102">
        <v>10</v>
      </c>
      <c r="H838" s="103">
        <v>0.63</v>
      </c>
      <c r="I838" s="103">
        <v>0.21</v>
      </c>
      <c r="J838" s="791">
        <v>37</v>
      </c>
      <c r="K838" s="102">
        <v>10</v>
      </c>
      <c r="L838" s="103">
        <v>0.63</v>
      </c>
      <c r="M838" s="103">
        <v>0.21</v>
      </c>
      <c r="N838" s="791">
        <v>37</v>
      </c>
      <c r="O838" s="102">
        <v>10</v>
      </c>
      <c r="P838" s="103">
        <v>0.56000000000000005</v>
      </c>
      <c r="Q838" s="103">
        <v>0.14000000000000001</v>
      </c>
      <c r="R838" s="104">
        <v>37</v>
      </c>
      <c r="S838" s="102">
        <v>10</v>
      </c>
      <c r="T838" s="103">
        <v>0.63</v>
      </c>
      <c r="U838" s="103">
        <v>0.21</v>
      </c>
      <c r="V838" s="791">
        <v>37</v>
      </c>
    </row>
    <row r="839" spans="1:22" s="124" customFormat="1" ht="17.25" customHeight="1">
      <c r="A839" s="1149"/>
      <c r="B839" s="779" t="s">
        <v>345</v>
      </c>
      <c r="C839" s="86">
        <v>2</v>
      </c>
      <c r="D839" s="68"/>
      <c r="E839" s="78"/>
      <c r="F839" s="76"/>
      <c r="G839" s="102">
        <v>25</v>
      </c>
      <c r="H839" s="103">
        <v>1.51</v>
      </c>
      <c r="I839" s="103">
        <v>-0.23</v>
      </c>
      <c r="J839" s="791">
        <v>37</v>
      </c>
      <c r="K839" s="102">
        <v>25</v>
      </c>
      <c r="L839" s="103">
        <v>1.5</v>
      </c>
      <c r="M839" s="103">
        <v>-0.25</v>
      </c>
      <c r="N839" s="791">
        <v>37</v>
      </c>
      <c r="O839" s="102">
        <v>25</v>
      </c>
      <c r="P839" s="103">
        <v>1.49</v>
      </c>
      <c r="Q839" s="103">
        <v>-0.26</v>
      </c>
      <c r="R839" s="104">
        <v>37</v>
      </c>
      <c r="S839" s="102">
        <v>25</v>
      </c>
      <c r="T839" s="103">
        <v>1.51</v>
      </c>
      <c r="U839" s="103">
        <v>-0.23</v>
      </c>
      <c r="V839" s="791">
        <v>37</v>
      </c>
    </row>
    <row r="840" spans="1:22" s="124" customFormat="1" ht="17.25" customHeight="1">
      <c r="A840" s="1149"/>
      <c r="B840" s="779" t="s">
        <v>346</v>
      </c>
      <c r="C840" s="95">
        <v>1</v>
      </c>
      <c r="D840" s="68"/>
      <c r="E840" s="78"/>
      <c r="F840" s="76"/>
      <c r="G840" s="102">
        <v>50</v>
      </c>
      <c r="H840" s="103">
        <v>2.58</v>
      </c>
      <c r="I840" s="103">
        <v>0.08</v>
      </c>
      <c r="J840" s="791">
        <v>37</v>
      </c>
      <c r="K840" s="102">
        <v>60</v>
      </c>
      <c r="L840" s="103">
        <v>3.11</v>
      </c>
      <c r="M840" s="103">
        <v>0.46500000000000002</v>
      </c>
      <c r="N840" s="791">
        <v>37</v>
      </c>
      <c r="O840" s="102">
        <v>50</v>
      </c>
      <c r="P840" s="103">
        <v>2.58</v>
      </c>
      <c r="Q840" s="103">
        <v>7.2999999999999995E-2</v>
      </c>
      <c r="R840" s="104">
        <v>37</v>
      </c>
      <c r="S840" s="102">
        <v>50</v>
      </c>
      <c r="T840" s="103">
        <v>2.58</v>
      </c>
      <c r="U840" s="103">
        <v>0.08</v>
      </c>
      <c r="V840" s="791">
        <v>37</v>
      </c>
    </row>
    <row r="841" spans="1:22" s="124" customFormat="1" ht="17.25" customHeight="1">
      <c r="A841" s="1149"/>
      <c r="B841" s="779" t="s">
        <v>347</v>
      </c>
      <c r="C841" s="96" t="s">
        <v>348</v>
      </c>
      <c r="D841" s="68"/>
      <c r="E841" s="78"/>
      <c r="F841" s="76" t="s">
        <v>349</v>
      </c>
      <c r="G841" s="102"/>
      <c r="H841" s="103"/>
      <c r="I841" s="103"/>
      <c r="J841" s="791"/>
      <c r="K841" s="102"/>
      <c r="L841" s="103"/>
      <c r="M841" s="103"/>
      <c r="N841" s="791"/>
      <c r="O841" s="102"/>
      <c r="P841" s="103"/>
      <c r="Q841" s="103"/>
      <c r="R841" s="104"/>
      <c r="S841" s="102"/>
      <c r="T841" s="103"/>
      <c r="U841" s="103"/>
      <c r="V841" s="791"/>
    </row>
    <row r="842" spans="1:22" s="124" customFormat="1" ht="17.25" customHeight="1">
      <c r="A842" s="1149"/>
      <c r="B842" s="785" t="s">
        <v>350</v>
      </c>
      <c r="C842" s="96">
        <v>4.5999999999999996</v>
      </c>
      <c r="D842" s="71"/>
      <c r="E842" s="78"/>
      <c r="F842" s="76" t="s">
        <v>349</v>
      </c>
      <c r="G842" s="102"/>
      <c r="H842" s="103"/>
      <c r="I842" s="103"/>
      <c r="J842" s="791"/>
      <c r="K842" s="102"/>
      <c r="L842" s="103"/>
      <c r="M842" s="103"/>
      <c r="N842" s="791"/>
      <c r="O842" s="102"/>
      <c r="P842" s="103"/>
      <c r="Q842" s="103"/>
      <c r="R842" s="104"/>
      <c r="S842" s="102"/>
      <c r="T842" s="103"/>
      <c r="U842" s="103"/>
      <c r="V842" s="791"/>
    </row>
    <row r="843" spans="1:22" s="124" customFormat="1" ht="17.25" customHeight="1">
      <c r="A843" s="1149"/>
      <c r="B843" s="785" t="s">
        <v>351</v>
      </c>
      <c r="C843" s="96">
        <v>4.5999999999999996</v>
      </c>
      <c r="D843" s="71"/>
      <c r="E843" s="78"/>
      <c r="F843" s="76" t="s">
        <v>349</v>
      </c>
      <c r="G843" s="102"/>
      <c r="H843" s="103"/>
      <c r="I843" s="103"/>
      <c r="J843" s="791"/>
      <c r="K843" s="102"/>
      <c r="L843" s="103"/>
      <c r="M843" s="103"/>
      <c r="N843" s="791"/>
      <c r="O843" s="102"/>
      <c r="P843" s="103"/>
      <c r="Q843" s="103"/>
      <c r="R843" s="104"/>
      <c r="S843" s="102"/>
      <c r="T843" s="103"/>
      <c r="U843" s="103"/>
      <c r="V843" s="791"/>
    </row>
    <row r="844" spans="1:22" s="124" customFormat="1" ht="17.25" customHeight="1">
      <c r="A844" s="1149"/>
      <c r="B844" s="785" t="s">
        <v>352</v>
      </c>
      <c r="C844" s="96">
        <v>4.5999999999999996</v>
      </c>
      <c r="D844" s="69"/>
      <c r="E844" s="93"/>
      <c r="F844" s="76" t="s">
        <v>349</v>
      </c>
      <c r="G844" s="131"/>
      <c r="H844" s="132"/>
      <c r="I844" s="103"/>
      <c r="J844" s="791"/>
      <c r="K844" s="102"/>
      <c r="L844" s="103"/>
      <c r="M844" s="103"/>
      <c r="N844" s="791"/>
      <c r="O844" s="102"/>
      <c r="P844" s="103"/>
      <c r="Q844" s="103"/>
      <c r="R844" s="104"/>
      <c r="S844" s="131"/>
      <c r="T844" s="132"/>
      <c r="U844" s="103"/>
      <c r="V844" s="791"/>
    </row>
    <row r="845" spans="1:22" s="124" customFormat="1" ht="17.25" customHeight="1">
      <c r="A845" s="1149"/>
      <c r="B845" s="785" t="s">
        <v>353</v>
      </c>
      <c r="C845" s="97">
        <v>10.199999999999999</v>
      </c>
      <c r="D845" s="69"/>
      <c r="E845" s="93"/>
      <c r="F845" s="94"/>
      <c r="G845" s="131">
        <v>830</v>
      </c>
      <c r="H845" s="132"/>
      <c r="I845" s="132">
        <v>8.39</v>
      </c>
      <c r="J845" s="133">
        <v>6.3</v>
      </c>
      <c r="K845" s="131">
        <v>600</v>
      </c>
      <c r="L845" s="132"/>
      <c r="M845" s="132">
        <v>6.08</v>
      </c>
      <c r="N845" s="133">
        <v>6.3</v>
      </c>
      <c r="O845" s="131">
        <v>1190</v>
      </c>
      <c r="P845" s="132"/>
      <c r="Q845" s="132">
        <v>11.9</v>
      </c>
      <c r="R845" s="104">
        <v>6.3</v>
      </c>
      <c r="S845" s="131">
        <v>830</v>
      </c>
      <c r="T845" s="132"/>
      <c r="U845" s="132">
        <v>8.39</v>
      </c>
      <c r="V845" s="133">
        <v>6.3</v>
      </c>
    </row>
    <row r="846" spans="1:22" s="124" customFormat="1" ht="17.25" customHeight="1" thickBot="1">
      <c r="A846" s="1150"/>
      <c r="B846" s="778" t="s">
        <v>354</v>
      </c>
      <c r="C846" s="98">
        <v>10.199999999999999</v>
      </c>
      <c r="D846" s="72"/>
      <c r="E846" s="87"/>
      <c r="F846" s="88"/>
      <c r="G846" s="111">
        <v>1060</v>
      </c>
      <c r="H846" s="112"/>
      <c r="I846" s="112">
        <v>10.62</v>
      </c>
      <c r="J846" s="136">
        <v>6.3</v>
      </c>
      <c r="K846" s="111">
        <v>910</v>
      </c>
      <c r="L846" s="112"/>
      <c r="M846" s="112">
        <v>9.1300000000000008</v>
      </c>
      <c r="N846" s="136">
        <v>6.3</v>
      </c>
      <c r="O846" s="111">
        <v>870</v>
      </c>
      <c r="P846" s="112"/>
      <c r="Q846" s="112">
        <v>8.77</v>
      </c>
      <c r="R846" s="113">
        <v>6.3</v>
      </c>
      <c r="S846" s="111">
        <v>1060</v>
      </c>
      <c r="T846" s="112"/>
      <c r="U846" s="112">
        <v>10.62</v>
      </c>
      <c r="V846" s="136">
        <v>6.3</v>
      </c>
    </row>
    <row r="847" spans="1:22" s="124" customFormat="1" ht="17.25" customHeight="1" thickBot="1">
      <c r="A847" s="1148">
        <v>41</v>
      </c>
      <c r="B847" s="1162" t="s">
        <v>21</v>
      </c>
      <c r="C847" s="1162">
        <v>5.6</v>
      </c>
      <c r="D847" s="99">
        <v>110</v>
      </c>
      <c r="E847" s="100">
        <v>5</v>
      </c>
      <c r="F847" s="101" t="s">
        <v>13</v>
      </c>
      <c r="G847" s="99"/>
      <c r="H847" s="100"/>
      <c r="I847" s="100"/>
      <c r="J847" s="121"/>
      <c r="K847" s="99"/>
      <c r="L847" s="100"/>
      <c r="M847" s="100"/>
      <c r="N847" s="122"/>
      <c r="O847" s="99"/>
      <c r="P847" s="100"/>
      <c r="Q847" s="100"/>
      <c r="R847" s="122"/>
      <c r="S847" s="99"/>
      <c r="T847" s="100"/>
      <c r="U847" s="100"/>
      <c r="V847" s="121"/>
    </row>
    <row r="848" spans="1:22" s="124" customFormat="1" ht="17.25" customHeight="1" thickBot="1">
      <c r="A848" s="1149"/>
      <c r="B848" s="1162"/>
      <c r="C848" s="1162"/>
      <c r="D848" s="102">
        <v>35</v>
      </c>
      <c r="E848" s="103"/>
      <c r="F848" s="104"/>
      <c r="G848" s="102">
        <v>5</v>
      </c>
      <c r="H848" s="103">
        <v>0.18</v>
      </c>
      <c r="I848" s="103">
        <v>0.08</v>
      </c>
      <c r="J848" s="791">
        <v>40.5</v>
      </c>
      <c r="K848" s="102">
        <v>10</v>
      </c>
      <c r="L848" s="103">
        <v>0.44</v>
      </c>
      <c r="M848" s="103">
        <v>0.41</v>
      </c>
      <c r="N848" s="104">
        <v>39.799999999999997</v>
      </c>
      <c r="O848" s="102">
        <v>5</v>
      </c>
      <c r="P848" s="103">
        <v>0.35</v>
      </c>
      <c r="Q848" s="103">
        <v>0.28000000000000003</v>
      </c>
      <c r="R848" s="104">
        <v>39.799999999999997</v>
      </c>
      <c r="S848" s="102">
        <v>5</v>
      </c>
      <c r="T848" s="103">
        <v>0.18</v>
      </c>
      <c r="U848" s="103">
        <v>0.08</v>
      </c>
      <c r="V848" s="791">
        <v>40.5</v>
      </c>
    </row>
    <row r="849" spans="1:22" s="124" customFormat="1" ht="17.25" customHeight="1">
      <c r="A849" s="1149"/>
      <c r="B849" s="1163"/>
      <c r="C849" s="1163"/>
      <c r="D849" s="102">
        <v>10</v>
      </c>
      <c r="E849" s="103"/>
      <c r="F849" s="977" t="s">
        <v>349</v>
      </c>
      <c r="G849" s="102"/>
      <c r="H849" s="103">
        <v>0</v>
      </c>
      <c r="I849" s="103"/>
      <c r="J849" s="791">
        <v>10.4</v>
      </c>
      <c r="K849" s="102"/>
      <c r="L849" s="103">
        <v>0</v>
      </c>
      <c r="M849" s="103"/>
      <c r="N849" s="104">
        <v>10.4</v>
      </c>
      <c r="O849" s="102"/>
      <c r="P849" s="103">
        <v>0</v>
      </c>
      <c r="Q849" s="791"/>
      <c r="R849" s="104">
        <v>10.4</v>
      </c>
      <c r="S849" s="102"/>
      <c r="T849" s="103">
        <v>0</v>
      </c>
      <c r="U849" s="103"/>
      <c r="V849" s="791">
        <v>10.4</v>
      </c>
    </row>
    <row r="850" spans="1:22" s="124" customFormat="1" ht="17.25" customHeight="1" thickBot="1">
      <c r="A850" s="1149"/>
      <c r="B850" s="1164" t="s">
        <v>24</v>
      </c>
      <c r="C850" s="1164">
        <v>10</v>
      </c>
      <c r="D850" s="102">
        <v>110</v>
      </c>
      <c r="E850" s="103">
        <v>7.5</v>
      </c>
      <c r="F850" s="105" t="s">
        <v>80</v>
      </c>
      <c r="G850" s="102"/>
      <c r="H850" s="103"/>
      <c r="I850" s="103"/>
      <c r="J850" s="791"/>
      <c r="K850" s="102"/>
      <c r="L850" s="103"/>
      <c r="M850" s="103"/>
      <c r="N850" s="104"/>
      <c r="O850" s="102"/>
      <c r="P850" s="103"/>
      <c r="Q850" s="103"/>
      <c r="R850" s="104"/>
      <c r="S850" s="102"/>
      <c r="T850" s="103"/>
      <c r="U850" s="103"/>
      <c r="V850" s="791"/>
    </row>
    <row r="851" spans="1:22" s="124" customFormat="1" ht="17.25" customHeight="1">
      <c r="A851" s="1149"/>
      <c r="B851" s="1165"/>
      <c r="C851" s="1165"/>
      <c r="D851" s="131">
        <v>10</v>
      </c>
      <c r="E851" s="132"/>
      <c r="F851" s="134"/>
      <c r="G851" s="131">
        <v>150</v>
      </c>
      <c r="H851" s="132">
        <v>2.56</v>
      </c>
      <c r="I851" s="132">
        <v>0.36</v>
      </c>
      <c r="J851" s="133">
        <v>10.5</v>
      </c>
      <c r="K851" s="131">
        <v>50</v>
      </c>
      <c r="L851" s="132">
        <v>0.86</v>
      </c>
      <c r="M851" s="132">
        <v>0.32</v>
      </c>
      <c r="N851" s="134">
        <v>10.5</v>
      </c>
      <c r="O851" s="131">
        <v>90</v>
      </c>
      <c r="P851" s="132">
        <v>1.55</v>
      </c>
      <c r="Q851" s="132">
        <v>0.37</v>
      </c>
      <c r="R851" s="134">
        <v>10.5</v>
      </c>
      <c r="S851" s="131">
        <v>150</v>
      </c>
      <c r="T851" s="132">
        <v>2.56</v>
      </c>
      <c r="U851" s="132">
        <v>0.36</v>
      </c>
      <c r="V851" s="133">
        <v>10.5</v>
      </c>
    </row>
    <row r="852" spans="1:22" s="124" customFormat="1" ht="17.25" customHeight="1">
      <c r="A852" s="1149"/>
      <c r="B852" s="978" t="s">
        <v>302</v>
      </c>
      <c r="C852" s="106"/>
      <c r="D852" s="135"/>
      <c r="E852" s="132"/>
      <c r="F852" s="134"/>
      <c r="G852" s="135"/>
      <c r="H852" s="132">
        <f>H848+H849+H851</f>
        <v>2.74</v>
      </c>
      <c r="I852" s="132">
        <f t="shared" ref="I852:Q852" si="105">I848+I849+I851</f>
        <v>0.44</v>
      </c>
      <c r="J852" s="133"/>
      <c r="K852" s="131"/>
      <c r="L852" s="132">
        <f t="shared" si="105"/>
        <v>1.3</v>
      </c>
      <c r="M852" s="132">
        <f t="shared" si="105"/>
        <v>0.73</v>
      </c>
      <c r="N852" s="134"/>
      <c r="O852" s="131"/>
      <c r="P852" s="132">
        <f t="shared" si="105"/>
        <v>1.9</v>
      </c>
      <c r="Q852" s="132">
        <f t="shared" si="105"/>
        <v>0.65</v>
      </c>
      <c r="R852" s="134"/>
      <c r="S852" s="135"/>
      <c r="T852" s="132">
        <f>T848+T849+T851</f>
        <v>2.74</v>
      </c>
      <c r="U852" s="132">
        <f t="shared" ref="U852" si="106">U848+U849+U851</f>
        <v>0.44</v>
      </c>
      <c r="V852" s="133"/>
    </row>
    <row r="853" spans="1:22" s="124" customFormat="1" ht="17.25" customHeight="1">
      <c r="A853" s="1149"/>
      <c r="B853" s="106" t="s">
        <v>355</v>
      </c>
      <c r="C853" s="106"/>
      <c r="D853" s="125"/>
      <c r="E853" s="103"/>
      <c r="F853" s="104"/>
      <c r="G853" s="125"/>
      <c r="H853" s="103"/>
      <c r="I853" s="103"/>
      <c r="J853" s="791"/>
      <c r="K853" s="102"/>
      <c r="L853" s="103"/>
      <c r="M853" s="103"/>
      <c r="N853" s="104"/>
      <c r="O853" s="102"/>
      <c r="P853" s="103"/>
      <c r="Q853" s="103"/>
      <c r="R853" s="104"/>
      <c r="S853" s="125"/>
      <c r="T853" s="103"/>
      <c r="U853" s="103"/>
      <c r="V853" s="791"/>
    </row>
    <row r="854" spans="1:22" s="124" customFormat="1" ht="17.25" customHeight="1">
      <c r="A854" s="1149"/>
      <c r="B854" s="106" t="s">
        <v>356</v>
      </c>
      <c r="C854" s="106"/>
      <c r="D854" s="125"/>
      <c r="E854" s="103"/>
      <c r="F854" s="104"/>
      <c r="G854" s="125"/>
      <c r="H854" s="103"/>
      <c r="I854" s="103"/>
      <c r="J854" s="791"/>
      <c r="K854" s="102"/>
      <c r="L854" s="103"/>
      <c r="M854" s="103"/>
      <c r="N854" s="104"/>
      <c r="O854" s="102"/>
      <c r="P854" s="103"/>
      <c r="Q854" s="103"/>
      <c r="R854" s="104"/>
      <c r="S854" s="125"/>
      <c r="T854" s="103"/>
      <c r="U854" s="103"/>
      <c r="V854" s="791"/>
    </row>
    <row r="855" spans="1:22" s="124" customFormat="1" ht="17.25" customHeight="1" thickBot="1">
      <c r="A855" s="1150"/>
      <c r="B855" s="110" t="s">
        <v>357</v>
      </c>
      <c r="C855" s="979">
        <v>1</v>
      </c>
      <c r="D855" s="137"/>
      <c r="E855" s="112"/>
      <c r="F855" s="113"/>
      <c r="G855" s="137">
        <v>5</v>
      </c>
      <c r="H855" s="112">
        <v>0.18</v>
      </c>
      <c r="I855" s="112"/>
      <c r="J855" s="136">
        <v>40.5</v>
      </c>
      <c r="K855" s="111">
        <v>10</v>
      </c>
      <c r="L855" s="112">
        <v>0.44</v>
      </c>
      <c r="M855" s="112"/>
      <c r="N855" s="113">
        <v>39.799999999999997</v>
      </c>
      <c r="O855" s="111">
        <v>5</v>
      </c>
      <c r="P855" s="112">
        <v>0.35</v>
      </c>
      <c r="Q855" s="112"/>
      <c r="R855" s="113">
        <v>39.799999999999997</v>
      </c>
      <c r="S855" s="137">
        <v>5</v>
      </c>
      <c r="T855" s="112">
        <v>0.18</v>
      </c>
      <c r="U855" s="112"/>
      <c r="V855" s="136">
        <v>40.5</v>
      </c>
    </row>
    <row r="856" spans="1:22" s="124" customFormat="1" ht="17.25" customHeight="1">
      <c r="A856" s="1148" t="s">
        <v>358</v>
      </c>
      <c r="B856" s="1165" t="s">
        <v>21</v>
      </c>
      <c r="C856" s="1165">
        <v>7.5</v>
      </c>
      <c r="D856" s="99">
        <v>110</v>
      </c>
      <c r="E856" s="100">
        <v>5</v>
      </c>
      <c r="F856" s="101" t="s">
        <v>13</v>
      </c>
      <c r="G856" s="99"/>
      <c r="H856" s="100"/>
      <c r="I856" s="100"/>
      <c r="J856" s="121"/>
      <c r="K856" s="99"/>
      <c r="L856" s="100"/>
      <c r="M856" s="100"/>
      <c r="N856" s="122"/>
      <c r="O856" s="123"/>
      <c r="P856" s="100"/>
      <c r="Q856" s="100"/>
      <c r="R856" s="122"/>
      <c r="S856" s="99"/>
      <c r="T856" s="100"/>
      <c r="U856" s="100"/>
      <c r="V856" s="121"/>
    </row>
    <row r="857" spans="1:22" s="124" customFormat="1" ht="17.25" customHeight="1">
      <c r="A857" s="1149"/>
      <c r="B857" s="1160"/>
      <c r="C857" s="1160"/>
      <c r="D857" s="102">
        <v>35</v>
      </c>
      <c r="E857" s="1157" t="s">
        <v>359</v>
      </c>
      <c r="F857" s="1158"/>
      <c r="G857" s="102"/>
      <c r="H857" s="103"/>
      <c r="I857" s="103"/>
      <c r="J857" s="791"/>
      <c r="K857" s="102"/>
      <c r="L857" s="103"/>
      <c r="M857" s="103"/>
      <c r="N857" s="104"/>
      <c r="O857" s="125"/>
      <c r="P857" s="103"/>
      <c r="Q857" s="103"/>
      <c r="R857" s="104"/>
      <c r="S857" s="102"/>
      <c r="T857" s="103"/>
      <c r="U857" s="103"/>
      <c r="V857" s="791"/>
    </row>
    <row r="858" spans="1:22" s="124" customFormat="1" ht="17.25" customHeight="1">
      <c r="A858" s="1149"/>
      <c r="B858" s="1161"/>
      <c r="C858" s="1161"/>
      <c r="D858" s="102">
        <v>6</v>
      </c>
      <c r="E858" s="103"/>
      <c r="F858" s="104"/>
      <c r="G858" s="102">
        <v>5</v>
      </c>
      <c r="H858" s="103">
        <v>0.08</v>
      </c>
      <c r="I858" s="103"/>
      <c r="J858" s="791">
        <v>6.6</v>
      </c>
      <c r="K858" s="102">
        <v>5</v>
      </c>
      <c r="L858" s="103">
        <v>0.08</v>
      </c>
      <c r="M858" s="103"/>
      <c r="N858" s="104">
        <v>6.6</v>
      </c>
      <c r="O858" s="125">
        <v>5</v>
      </c>
      <c r="P858" s="103">
        <v>0.24</v>
      </c>
      <c r="Q858" s="103"/>
      <c r="R858" s="104">
        <v>6.6</v>
      </c>
      <c r="S858" s="102">
        <v>5</v>
      </c>
      <c r="T858" s="103">
        <v>0.08</v>
      </c>
      <c r="U858" s="103"/>
      <c r="V858" s="791">
        <v>6.6</v>
      </c>
    </row>
    <row r="859" spans="1:22" s="124" customFormat="1" ht="17.25" customHeight="1">
      <c r="A859" s="1149"/>
      <c r="B859" s="1159" t="s">
        <v>24</v>
      </c>
      <c r="C859" s="1159">
        <v>16</v>
      </c>
      <c r="D859" s="102">
        <v>110</v>
      </c>
      <c r="E859" s="103">
        <v>0</v>
      </c>
      <c r="F859" s="105" t="s">
        <v>144</v>
      </c>
      <c r="G859" s="102"/>
      <c r="H859" s="103"/>
      <c r="I859" s="103"/>
      <c r="J859" s="791"/>
      <c r="K859" s="102"/>
      <c r="L859" s="103"/>
      <c r="M859" s="103"/>
      <c r="N859" s="104"/>
      <c r="O859" s="125"/>
      <c r="P859" s="103"/>
      <c r="Q859" s="103"/>
      <c r="R859" s="104"/>
      <c r="S859" s="102"/>
      <c r="T859" s="103"/>
      <c r="U859" s="103"/>
      <c r="V859" s="791"/>
    </row>
    <row r="860" spans="1:22" s="124" customFormat="1" ht="17.25" customHeight="1">
      <c r="A860" s="1149"/>
      <c r="B860" s="1160"/>
      <c r="C860" s="1160"/>
      <c r="D860" s="102">
        <v>35</v>
      </c>
      <c r="E860" s="1157" t="s">
        <v>359</v>
      </c>
      <c r="F860" s="1158"/>
      <c r="G860" s="102"/>
      <c r="H860" s="103"/>
      <c r="I860" s="103"/>
      <c r="J860" s="791"/>
      <c r="K860" s="102"/>
      <c r="L860" s="103"/>
      <c r="M860" s="103"/>
      <c r="N860" s="104"/>
      <c r="O860" s="125"/>
      <c r="P860" s="103"/>
      <c r="Q860" s="103"/>
      <c r="R860" s="104"/>
      <c r="S860" s="102"/>
      <c r="T860" s="103"/>
      <c r="U860" s="103"/>
      <c r="V860" s="791"/>
    </row>
    <row r="861" spans="1:22" s="124" customFormat="1" ht="17.25" customHeight="1">
      <c r="A861" s="1149"/>
      <c r="B861" s="1161"/>
      <c r="C861" s="1161"/>
      <c r="D861" s="102">
        <v>6</v>
      </c>
      <c r="E861" s="103"/>
      <c r="F861" s="104"/>
      <c r="G861" s="102">
        <v>20</v>
      </c>
      <c r="H861" s="103">
        <v>0.24</v>
      </c>
      <c r="I861" s="103"/>
      <c r="J861" s="791">
        <v>6.7</v>
      </c>
      <c r="K861" s="102">
        <v>20</v>
      </c>
      <c r="L861" s="103">
        <v>0.24</v>
      </c>
      <c r="M861" s="103"/>
      <c r="N861" s="104">
        <v>6.7</v>
      </c>
      <c r="O861" s="125">
        <v>20</v>
      </c>
      <c r="P861" s="103">
        <v>0.24</v>
      </c>
      <c r="Q861" s="103"/>
      <c r="R861" s="104">
        <v>6.7</v>
      </c>
      <c r="S861" s="102">
        <v>20</v>
      </c>
      <c r="T861" s="103">
        <v>0.24</v>
      </c>
      <c r="U861" s="103"/>
      <c r="V861" s="791">
        <v>6.7</v>
      </c>
    </row>
    <row r="862" spans="1:22" s="124" customFormat="1" ht="17.25" customHeight="1">
      <c r="A862" s="1149"/>
      <c r="B862" s="978" t="s">
        <v>302</v>
      </c>
      <c r="C862" s="106"/>
      <c r="D862" s="107"/>
      <c r="E862" s="108"/>
      <c r="F862" s="109"/>
      <c r="G862" s="107"/>
      <c r="H862" s="108">
        <f>H858+H861</f>
        <v>0.32</v>
      </c>
      <c r="I862" s="108">
        <f t="shared" ref="I862:Q862" si="107">I858+I861</f>
        <v>0</v>
      </c>
      <c r="J862" s="949"/>
      <c r="K862" s="107"/>
      <c r="L862" s="108">
        <f t="shared" si="107"/>
        <v>0.32</v>
      </c>
      <c r="M862" s="108">
        <f t="shared" si="107"/>
        <v>0</v>
      </c>
      <c r="N862" s="109"/>
      <c r="O862" s="950"/>
      <c r="P862" s="108">
        <f t="shared" si="107"/>
        <v>0.48</v>
      </c>
      <c r="Q862" s="108">
        <f t="shared" si="107"/>
        <v>0</v>
      </c>
      <c r="R862" s="109"/>
      <c r="S862" s="107"/>
      <c r="T862" s="108">
        <f>T858+T861</f>
        <v>0.32</v>
      </c>
      <c r="U862" s="108">
        <f t="shared" ref="U862" si="108">U858+U861</f>
        <v>0</v>
      </c>
      <c r="V862" s="949"/>
    </row>
    <row r="863" spans="1:22" s="124" customFormat="1" ht="17.25" customHeight="1">
      <c r="A863" s="1149"/>
      <c r="B863" s="790" t="s">
        <v>339</v>
      </c>
      <c r="C863" s="790"/>
      <c r="D863" s="107"/>
      <c r="E863" s="108"/>
      <c r="F863" s="109"/>
      <c r="G863" s="107"/>
      <c r="H863" s="108">
        <v>-0.08</v>
      </c>
      <c r="I863" s="108"/>
      <c r="J863" s="949">
        <v>117</v>
      </c>
      <c r="K863" s="107"/>
      <c r="L863" s="108">
        <v>-0.08</v>
      </c>
      <c r="M863" s="108"/>
      <c r="N863" s="109">
        <v>117</v>
      </c>
      <c r="O863" s="950"/>
      <c r="P863" s="108">
        <v>-0.08</v>
      </c>
      <c r="Q863" s="108"/>
      <c r="R863" s="109">
        <v>117</v>
      </c>
      <c r="S863" s="107"/>
      <c r="T863" s="108">
        <v>-0.08</v>
      </c>
      <c r="U863" s="108"/>
      <c r="V863" s="949">
        <v>117</v>
      </c>
    </row>
    <row r="864" spans="1:22" s="124" customFormat="1" ht="17.25" customHeight="1" thickBot="1">
      <c r="A864" s="1150"/>
      <c r="B864" s="110" t="s">
        <v>355</v>
      </c>
      <c r="C864" s="110"/>
      <c r="D864" s="111"/>
      <c r="E864" s="112"/>
      <c r="F864" s="113"/>
      <c r="G864" s="111"/>
      <c r="H864" s="112">
        <v>-0.2</v>
      </c>
      <c r="I864" s="112"/>
      <c r="J864" s="136">
        <v>117</v>
      </c>
      <c r="K864" s="111"/>
      <c r="L864" s="112">
        <v>-0.2</v>
      </c>
      <c r="M864" s="112"/>
      <c r="N864" s="113">
        <v>117</v>
      </c>
      <c r="O864" s="137"/>
      <c r="P864" s="112">
        <v>-0.2</v>
      </c>
      <c r="Q864" s="112"/>
      <c r="R864" s="113">
        <v>117</v>
      </c>
      <c r="S864" s="111"/>
      <c r="T864" s="112">
        <v>-0.2</v>
      </c>
      <c r="U864" s="112"/>
      <c r="V864" s="136">
        <v>117</v>
      </c>
    </row>
    <row r="865" spans="1:22" s="124" customFormat="1" ht="17.25" customHeight="1">
      <c r="A865" s="1148">
        <v>42</v>
      </c>
      <c r="B865" s="1102" t="s">
        <v>21</v>
      </c>
      <c r="C865" s="1153">
        <v>6.3</v>
      </c>
      <c r="D865" s="67">
        <v>110</v>
      </c>
      <c r="E865" s="85">
        <v>2.5</v>
      </c>
      <c r="F865" s="75" t="s">
        <v>26</v>
      </c>
      <c r="G865" s="99"/>
      <c r="H865" s="100"/>
      <c r="I865" s="100"/>
      <c r="J865" s="121"/>
      <c r="K865" s="99"/>
      <c r="L865" s="100"/>
      <c r="M865" s="100"/>
      <c r="N865" s="122"/>
      <c r="O865" s="123"/>
      <c r="P865" s="100"/>
      <c r="Q865" s="100"/>
      <c r="R865" s="122"/>
      <c r="S865" s="99"/>
      <c r="T865" s="100"/>
      <c r="U865" s="100"/>
      <c r="V865" s="121"/>
    </row>
    <row r="866" spans="1:22" s="124" customFormat="1" ht="17.25" customHeight="1">
      <c r="A866" s="1149"/>
      <c r="B866" s="1103"/>
      <c r="C866" s="1156"/>
      <c r="D866" s="68">
        <v>35</v>
      </c>
      <c r="E866" s="78">
        <v>5</v>
      </c>
      <c r="F866" s="77" t="s">
        <v>72</v>
      </c>
      <c r="G866" s="102"/>
      <c r="H866" s="103"/>
      <c r="I866" s="103"/>
      <c r="J866" s="791"/>
      <c r="K866" s="102"/>
      <c r="L866" s="103"/>
      <c r="M866" s="103"/>
      <c r="N866" s="104"/>
      <c r="O866" s="125"/>
      <c r="P866" s="103"/>
      <c r="Q866" s="103"/>
      <c r="R866" s="104"/>
      <c r="S866" s="102"/>
      <c r="T866" s="103"/>
      <c r="U866" s="103"/>
      <c r="V866" s="791"/>
    </row>
    <row r="867" spans="1:22" s="124" customFormat="1" ht="17.25" customHeight="1">
      <c r="A867" s="1149"/>
      <c r="B867" s="1151"/>
      <c r="C867" s="1154"/>
      <c r="D867" s="68">
        <v>6</v>
      </c>
      <c r="E867" s="78"/>
      <c r="F867" s="76"/>
      <c r="G867" s="102">
        <v>150</v>
      </c>
      <c r="H867" s="103">
        <v>1.51</v>
      </c>
      <c r="I867" s="103">
        <v>0.46</v>
      </c>
      <c r="J867" s="791">
        <v>6.2</v>
      </c>
      <c r="K867" s="102">
        <v>190</v>
      </c>
      <c r="L867" s="103">
        <v>1.93</v>
      </c>
      <c r="M867" s="103">
        <v>0.48</v>
      </c>
      <c r="N867" s="104">
        <v>6.2</v>
      </c>
      <c r="O867" s="125">
        <v>190</v>
      </c>
      <c r="P867" s="103">
        <v>1.9</v>
      </c>
      <c r="Q867" s="103">
        <v>0.5</v>
      </c>
      <c r="R867" s="104">
        <v>6.2</v>
      </c>
      <c r="S867" s="102">
        <v>150</v>
      </c>
      <c r="T867" s="103">
        <v>1.51</v>
      </c>
      <c r="U867" s="103">
        <v>0.46</v>
      </c>
      <c r="V867" s="791">
        <v>6.2</v>
      </c>
    </row>
    <row r="868" spans="1:22" s="124" customFormat="1" ht="17.25" customHeight="1">
      <c r="A868" s="1149"/>
      <c r="B868" s="1152" t="s">
        <v>24</v>
      </c>
      <c r="C868" s="1155">
        <v>10</v>
      </c>
      <c r="D868" s="68">
        <v>110</v>
      </c>
      <c r="E868" s="78"/>
      <c r="F868" s="77"/>
      <c r="G868" s="102"/>
      <c r="H868" s="103"/>
      <c r="I868" s="103"/>
      <c r="J868" s="791"/>
      <c r="K868" s="102"/>
      <c r="L868" s="103"/>
      <c r="M868" s="103"/>
      <c r="N868" s="104"/>
      <c r="O868" s="125"/>
      <c r="P868" s="103"/>
      <c r="Q868" s="103"/>
      <c r="R868" s="104"/>
      <c r="S868" s="102"/>
      <c r="T868" s="103"/>
      <c r="U868" s="103"/>
      <c r="V868" s="791"/>
    </row>
    <row r="869" spans="1:22" s="124" customFormat="1" ht="17.25" customHeight="1">
      <c r="A869" s="1149"/>
      <c r="B869" s="1103"/>
      <c r="C869" s="1156"/>
      <c r="D869" s="68">
        <v>35</v>
      </c>
      <c r="E869" s="78"/>
      <c r="F869" s="77"/>
      <c r="G869" s="102"/>
      <c r="H869" s="103"/>
      <c r="I869" s="103"/>
      <c r="J869" s="791"/>
      <c r="K869" s="102"/>
      <c r="L869" s="103"/>
      <c r="M869" s="103"/>
      <c r="N869" s="104"/>
      <c r="O869" s="125"/>
      <c r="P869" s="103"/>
      <c r="Q869" s="103"/>
      <c r="R869" s="104"/>
      <c r="S869" s="102"/>
      <c r="T869" s="103"/>
      <c r="U869" s="103"/>
      <c r="V869" s="791"/>
    </row>
    <row r="870" spans="1:22" s="124" customFormat="1" ht="17.25" customHeight="1">
      <c r="A870" s="1149"/>
      <c r="B870" s="1151"/>
      <c r="C870" s="1154"/>
      <c r="D870" s="68">
        <v>6</v>
      </c>
      <c r="E870" s="78"/>
      <c r="F870" s="76" t="s">
        <v>349</v>
      </c>
      <c r="G870" s="102"/>
      <c r="H870" s="103">
        <v>0</v>
      </c>
      <c r="I870" s="103"/>
      <c r="J870" s="791">
        <v>0</v>
      </c>
      <c r="K870" s="102"/>
      <c r="L870" s="103">
        <v>0</v>
      </c>
      <c r="M870" s="103"/>
      <c r="N870" s="104">
        <v>0</v>
      </c>
      <c r="O870" s="125"/>
      <c r="P870" s="103">
        <v>0</v>
      </c>
      <c r="Q870" s="103"/>
      <c r="R870" s="104">
        <v>0</v>
      </c>
      <c r="S870" s="102"/>
      <c r="T870" s="103">
        <v>0</v>
      </c>
      <c r="U870" s="103"/>
      <c r="V870" s="791">
        <v>0</v>
      </c>
    </row>
    <row r="871" spans="1:22" s="124" customFormat="1" ht="17.25" customHeight="1">
      <c r="A871" s="1149"/>
      <c r="B871" s="23" t="s">
        <v>302</v>
      </c>
      <c r="C871" s="783"/>
      <c r="D871" s="68"/>
      <c r="E871" s="71"/>
      <c r="F871" s="114"/>
      <c r="G871" s="102"/>
      <c r="H871" s="125">
        <f>H866+H867+H869+H870</f>
        <v>1.51</v>
      </c>
      <c r="I871" s="125">
        <f t="shared" ref="I871:Q871" si="109">I866+I867+I869+I870</f>
        <v>0.46</v>
      </c>
      <c r="J871" s="971"/>
      <c r="K871" s="102"/>
      <c r="L871" s="125">
        <f t="shared" si="109"/>
        <v>1.93</v>
      </c>
      <c r="M871" s="125">
        <f t="shared" si="109"/>
        <v>0.48</v>
      </c>
      <c r="N871" s="792"/>
      <c r="O871" s="125"/>
      <c r="P871" s="125">
        <f t="shared" si="109"/>
        <v>1.9</v>
      </c>
      <c r="Q871" s="125">
        <f t="shared" si="109"/>
        <v>0.5</v>
      </c>
      <c r="R871" s="792"/>
      <c r="S871" s="102"/>
      <c r="T871" s="125">
        <f>T866+T867+T869+T870</f>
        <v>1.51</v>
      </c>
      <c r="U871" s="125">
        <f t="shared" ref="U871" si="110">U866+U867+U869+U870</f>
        <v>0.46</v>
      </c>
      <c r="V871" s="971"/>
    </row>
    <row r="872" spans="1:22" s="124" customFormat="1" ht="17.25" customHeight="1">
      <c r="A872" s="1149"/>
      <c r="B872" s="777" t="s">
        <v>360</v>
      </c>
      <c r="C872" s="786"/>
      <c r="D872" s="115"/>
      <c r="E872" s="116"/>
      <c r="F872" s="117"/>
      <c r="G872" s="960"/>
      <c r="H872" s="964">
        <v>-1.55</v>
      </c>
      <c r="I872" s="964"/>
      <c r="J872" s="974">
        <v>117</v>
      </c>
      <c r="K872" s="960"/>
      <c r="L872" s="964">
        <v>-1.95</v>
      </c>
      <c r="M872" s="964"/>
      <c r="N872" s="980">
        <v>117</v>
      </c>
      <c r="O872" s="964"/>
      <c r="P872" s="964">
        <v>-1.9</v>
      </c>
      <c r="Q872" s="964"/>
      <c r="R872" s="980">
        <v>117</v>
      </c>
      <c r="S872" s="960"/>
      <c r="T872" s="964">
        <v>-1.55</v>
      </c>
      <c r="U872" s="964"/>
      <c r="V872" s="974">
        <v>117</v>
      </c>
    </row>
    <row r="873" spans="1:22" s="124" customFormat="1" ht="17.25" customHeight="1">
      <c r="A873" s="1149"/>
      <c r="B873" s="785" t="s">
        <v>361</v>
      </c>
      <c r="C873" s="783"/>
      <c r="D873" s="68"/>
      <c r="E873" s="71"/>
      <c r="F873" s="114"/>
      <c r="G873" s="102"/>
      <c r="H873" s="125">
        <v>0</v>
      </c>
      <c r="I873" s="125"/>
      <c r="J873" s="971">
        <v>0</v>
      </c>
      <c r="K873" s="102"/>
      <c r="L873" s="125">
        <v>0</v>
      </c>
      <c r="M873" s="125"/>
      <c r="N873" s="792">
        <v>0</v>
      </c>
      <c r="O873" s="125"/>
      <c r="P873" s="125">
        <v>0</v>
      </c>
      <c r="Q873" s="125"/>
      <c r="R873" s="792">
        <v>0</v>
      </c>
      <c r="S873" s="102"/>
      <c r="T873" s="125">
        <v>0</v>
      </c>
      <c r="U873" s="125"/>
      <c r="V873" s="971">
        <v>0</v>
      </c>
    </row>
    <row r="874" spans="1:22" s="124" customFormat="1" ht="25.15" customHeight="1" thickBot="1">
      <c r="A874" s="1150"/>
      <c r="B874" s="778" t="s">
        <v>362</v>
      </c>
      <c r="C874" s="118">
        <v>1</v>
      </c>
      <c r="D874" s="74"/>
      <c r="E874" s="119"/>
      <c r="F874" s="120" t="s">
        <v>363</v>
      </c>
      <c r="G874" s="126"/>
      <c r="H874" s="130"/>
      <c r="I874" s="130"/>
      <c r="J874" s="954"/>
      <c r="K874" s="126"/>
      <c r="L874" s="130"/>
      <c r="M874" s="130"/>
      <c r="N874" s="972"/>
      <c r="O874" s="130"/>
      <c r="P874" s="130"/>
      <c r="Q874" s="130"/>
      <c r="R874" s="972"/>
      <c r="S874" s="126"/>
      <c r="T874" s="130"/>
      <c r="U874" s="130"/>
      <c r="V874" s="954"/>
    </row>
    <row r="875" spans="1:22" s="124" customFormat="1" ht="17.25" customHeight="1">
      <c r="A875" s="1148">
        <v>44</v>
      </c>
      <c r="B875" s="1102" t="s">
        <v>21</v>
      </c>
      <c r="C875" s="1153">
        <v>10</v>
      </c>
      <c r="D875" s="67">
        <v>110</v>
      </c>
      <c r="E875" s="85">
        <v>7.12</v>
      </c>
      <c r="F875" s="75" t="s">
        <v>72</v>
      </c>
      <c r="G875" s="99"/>
      <c r="H875" s="100"/>
      <c r="I875" s="100"/>
      <c r="J875" s="121"/>
      <c r="K875" s="99"/>
      <c r="L875" s="100"/>
      <c r="M875" s="100"/>
      <c r="N875" s="122"/>
      <c r="O875" s="123"/>
      <c r="P875" s="100"/>
      <c r="Q875" s="100"/>
      <c r="R875" s="122"/>
      <c r="S875" s="99"/>
      <c r="T875" s="100"/>
      <c r="U875" s="100"/>
      <c r="V875" s="121"/>
    </row>
    <row r="876" spans="1:22" s="124" customFormat="1" ht="17.25" customHeight="1">
      <c r="A876" s="1149"/>
      <c r="B876" s="1151"/>
      <c r="C876" s="1154"/>
      <c r="D876" s="68">
        <v>10</v>
      </c>
      <c r="E876" s="78"/>
      <c r="F876" s="76"/>
      <c r="G876" s="102">
        <v>75</v>
      </c>
      <c r="H876" s="103">
        <v>1.33</v>
      </c>
      <c r="I876" s="103">
        <v>0.38</v>
      </c>
      <c r="J876" s="791">
        <v>10.5</v>
      </c>
      <c r="K876" s="102">
        <v>120</v>
      </c>
      <c r="L876" s="103">
        <v>2.02</v>
      </c>
      <c r="M876" s="103">
        <v>0.48</v>
      </c>
      <c r="N876" s="104">
        <v>10.5</v>
      </c>
      <c r="O876" s="125">
        <v>110</v>
      </c>
      <c r="P876" s="103">
        <v>1.84</v>
      </c>
      <c r="Q876" s="103">
        <v>0.3</v>
      </c>
      <c r="R876" s="104">
        <v>10.5</v>
      </c>
      <c r="S876" s="102">
        <v>75</v>
      </c>
      <c r="T876" s="103">
        <v>1.33</v>
      </c>
      <c r="U876" s="103">
        <v>0.38</v>
      </c>
      <c r="V876" s="791">
        <v>10.5</v>
      </c>
    </row>
    <row r="877" spans="1:22" s="124" customFormat="1" ht="17.25" customHeight="1">
      <c r="A877" s="1149"/>
      <c r="B877" s="1152" t="s">
        <v>24</v>
      </c>
      <c r="C877" s="1155">
        <v>10</v>
      </c>
      <c r="D877" s="68">
        <v>110</v>
      </c>
      <c r="E877" s="78">
        <v>7.12</v>
      </c>
      <c r="F877" s="77" t="s">
        <v>72</v>
      </c>
      <c r="G877" s="102"/>
      <c r="H877" s="103"/>
      <c r="I877" s="103"/>
      <c r="J877" s="791"/>
      <c r="K877" s="102"/>
      <c r="L877" s="103"/>
      <c r="M877" s="103"/>
      <c r="N877" s="104"/>
      <c r="O877" s="125"/>
      <c r="P877" s="103"/>
      <c r="Q877" s="103"/>
      <c r="R877" s="104"/>
      <c r="S877" s="102"/>
      <c r="T877" s="103"/>
      <c r="U877" s="103"/>
      <c r="V877" s="791"/>
    </row>
    <row r="878" spans="1:22" s="124" customFormat="1" ht="17.25" customHeight="1">
      <c r="A878" s="1149"/>
      <c r="B878" s="1151"/>
      <c r="C878" s="1154"/>
      <c r="D878" s="68">
        <v>10</v>
      </c>
      <c r="E878" s="78"/>
      <c r="F878" s="76"/>
      <c r="G878" s="102">
        <v>100</v>
      </c>
      <c r="H878" s="103">
        <v>1.72</v>
      </c>
      <c r="I878" s="103">
        <v>0.56000000000000005</v>
      </c>
      <c r="J878" s="791">
        <v>10.6</v>
      </c>
      <c r="K878" s="102">
        <v>150</v>
      </c>
      <c r="L878" s="103">
        <v>2.54</v>
      </c>
      <c r="M878" s="103">
        <v>0.82</v>
      </c>
      <c r="N878" s="104">
        <v>10.6</v>
      </c>
      <c r="O878" s="125">
        <v>135</v>
      </c>
      <c r="P878" s="103">
        <v>2.2400000000000002</v>
      </c>
      <c r="Q878" s="103">
        <v>0.66</v>
      </c>
      <c r="R878" s="104">
        <v>10.6</v>
      </c>
      <c r="S878" s="102">
        <v>100</v>
      </c>
      <c r="T878" s="103">
        <v>1.72</v>
      </c>
      <c r="U878" s="103">
        <v>0.56000000000000005</v>
      </c>
      <c r="V878" s="791">
        <v>10.6</v>
      </c>
    </row>
    <row r="879" spans="1:22" s="124" customFormat="1" ht="17.25" customHeight="1">
      <c r="A879" s="1149"/>
      <c r="B879" s="23" t="s">
        <v>302</v>
      </c>
      <c r="C879" s="783"/>
      <c r="D879" s="68"/>
      <c r="E879" s="78"/>
      <c r="F879" s="76"/>
      <c r="G879" s="102"/>
      <c r="H879" s="103">
        <f>H876+H878</f>
        <v>3.05</v>
      </c>
      <c r="I879" s="103">
        <f t="shared" ref="I879:Q879" si="111">I876+I878</f>
        <v>0.94000000000000006</v>
      </c>
      <c r="J879" s="791"/>
      <c r="K879" s="102"/>
      <c r="L879" s="103">
        <f t="shared" si="111"/>
        <v>4.5600000000000005</v>
      </c>
      <c r="M879" s="103">
        <f t="shared" si="111"/>
        <v>1.2999999999999998</v>
      </c>
      <c r="N879" s="104"/>
      <c r="O879" s="125"/>
      <c r="P879" s="103">
        <f t="shared" si="111"/>
        <v>4.08</v>
      </c>
      <c r="Q879" s="103">
        <f t="shared" si="111"/>
        <v>0.96</v>
      </c>
      <c r="R879" s="104"/>
      <c r="S879" s="102"/>
      <c r="T879" s="103">
        <f>T876+T878</f>
        <v>3.05</v>
      </c>
      <c r="U879" s="103">
        <f t="shared" ref="U879" si="112">U876+U878</f>
        <v>0.94000000000000006</v>
      </c>
      <c r="V879" s="791"/>
    </row>
    <row r="880" spans="1:22" s="124" customFormat="1" ht="17.25" customHeight="1">
      <c r="A880" s="1149"/>
      <c r="B880" s="777" t="s">
        <v>364</v>
      </c>
      <c r="C880" s="783"/>
      <c r="D880" s="68"/>
      <c r="E880" s="78"/>
      <c r="F880" s="76"/>
      <c r="G880" s="102"/>
      <c r="H880" s="103">
        <v>0.55000000000000004</v>
      </c>
      <c r="I880" s="103"/>
      <c r="J880" s="791">
        <v>115</v>
      </c>
      <c r="K880" s="102"/>
      <c r="L880" s="103">
        <v>0.65</v>
      </c>
      <c r="M880" s="103"/>
      <c r="N880" s="104">
        <v>115</v>
      </c>
      <c r="O880" s="125"/>
      <c r="P880" s="103">
        <v>0.55000000000000004</v>
      </c>
      <c r="Q880" s="103"/>
      <c r="R880" s="104">
        <v>115</v>
      </c>
      <c r="S880" s="102"/>
      <c r="T880" s="103">
        <v>0.55000000000000004</v>
      </c>
      <c r="U880" s="103"/>
      <c r="V880" s="791">
        <v>115</v>
      </c>
    </row>
    <row r="881" spans="1:22" s="124" customFormat="1" ht="17.25" customHeight="1">
      <c r="A881" s="1149"/>
      <c r="B881" s="785" t="s">
        <v>365</v>
      </c>
      <c r="C881" s="783"/>
      <c r="D881" s="68"/>
      <c r="E881" s="78"/>
      <c r="F881" s="76"/>
      <c r="G881" s="102">
        <v>15</v>
      </c>
      <c r="H881" s="103">
        <v>-2.2000000000000002</v>
      </c>
      <c r="I881" s="103"/>
      <c r="J881" s="791">
        <v>115</v>
      </c>
      <c r="K881" s="102">
        <v>15</v>
      </c>
      <c r="L881" s="103">
        <v>-3.15</v>
      </c>
      <c r="M881" s="103"/>
      <c r="N881" s="104">
        <v>115</v>
      </c>
      <c r="O881" s="125">
        <v>15</v>
      </c>
      <c r="P881" s="103">
        <v>-2.75</v>
      </c>
      <c r="Q881" s="103"/>
      <c r="R881" s="104">
        <v>115</v>
      </c>
      <c r="S881" s="102">
        <v>15</v>
      </c>
      <c r="T881" s="103">
        <v>-2.2000000000000002</v>
      </c>
      <c r="U881" s="103"/>
      <c r="V881" s="791">
        <v>115</v>
      </c>
    </row>
    <row r="882" spans="1:22" s="124" customFormat="1" ht="17.25" customHeight="1" thickBot="1">
      <c r="A882" s="1150"/>
      <c r="B882" s="796" t="s">
        <v>366</v>
      </c>
      <c r="C882" s="798"/>
      <c r="D882" s="74"/>
      <c r="E882" s="83"/>
      <c r="F882" s="84"/>
      <c r="G882" s="126">
        <v>5</v>
      </c>
      <c r="H882" s="127">
        <v>-1.35</v>
      </c>
      <c r="I882" s="127"/>
      <c r="J882" s="128">
        <v>115</v>
      </c>
      <c r="K882" s="126">
        <v>10</v>
      </c>
      <c r="L882" s="127">
        <v>-2.0499999999999998</v>
      </c>
      <c r="M882" s="127"/>
      <c r="N882" s="129">
        <v>115</v>
      </c>
      <c r="O882" s="130">
        <v>10</v>
      </c>
      <c r="P882" s="127">
        <v>-1.85</v>
      </c>
      <c r="Q882" s="127"/>
      <c r="R882" s="129">
        <v>115</v>
      </c>
      <c r="S882" s="126">
        <v>5</v>
      </c>
      <c r="T882" s="127">
        <v>-1.35</v>
      </c>
      <c r="U882" s="127"/>
      <c r="V882" s="128">
        <v>115</v>
      </c>
    </row>
    <row r="883" spans="1:22" s="124" customFormat="1" ht="17.25" customHeight="1">
      <c r="A883" s="1148">
        <v>48</v>
      </c>
      <c r="B883" s="1102" t="s">
        <v>21</v>
      </c>
      <c r="C883" s="1153">
        <v>6.3</v>
      </c>
      <c r="D883" s="67">
        <v>110</v>
      </c>
      <c r="E883" s="85">
        <v>5</v>
      </c>
      <c r="F883" s="75" t="s">
        <v>72</v>
      </c>
      <c r="G883" s="99"/>
      <c r="H883" s="100"/>
      <c r="I883" s="100"/>
      <c r="J883" s="121"/>
      <c r="K883" s="99"/>
      <c r="L883" s="100"/>
      <c r="M883" s="100"/>
      <c r="N883" s="122"/>
      <c r="O883" s="123"/>
      <c r="P883" s="100"/>
      <c r="Q883" s="100"/>
      <c r="R883" s="122"/>
      <c r="S883" s="99"/>
      <c r="T883" s="100"/>
      <c r="U883" s="100"/>
      <c r="V883" s="121"/>
    </row>
    <row r="884" spans="1:22" s="124" customFormat="1" ht="17.25" customHeight="1">
      <c r="A884" s="1149"/>
      <c r="B884" s="1151"/>
      <c r="C884" s="1154"/>
      <c r="D884" s="68">
        <v>10</v>
      </c>
      <c r="E884" s="78"/>
      <c r="F884" s="76"/>
      <c r="G884" s="102">
        <v>30</v>
      </c>
      <c r="H884" s="103">
        <v>0.53</v>
      </c>
      <c r="I884" s="103">
        <v>0.28999999999999998</v>
      </c>
      <c r="J884" s="791">
        <v>10.8</v>
      </c>
      <c r="K884" s="102">
        <v>45</v>
      </c>
      <c r="L884" s="103">
        <v>0.83</v>
      </c>
      <c r="M884" s="103">
        <v>0.37</v>
      </c>
      <c r="N884" s="104">
        <v>10.8</v>
      </c>
      <c r="O884" s="125">
        <v>40</v>
      </c>
      <c r="P884" s="103">
        <v>0.7</v>
      </c>
      <c r="Q884" s="103">
        <v>0.32</v>
      </c>
      <c r="R884" s="104">
        <v>10.8</v>
      </c>
      <c r="S884" s="102">
        <v>30</v>
      </c>
      <c r="T884" s="103">
        <v>0.53</v>
      </c>
      <c r="U884" s="103">
        <v>0.28999999999999998</v>
      </c>
      <c r="V884" s="791">
        <v>10.8</v>
      </c>
    </row>
    <row r="885" spans="1:22" s="124" customFormat="1" ht="17.25" customHeight="1">
      <c r="A885" s="1149"/>
      <c r="B885" s="777" t="s">
        <v>367</v>
      </c>
      <c r="C885" s="780"/>
      <c r="D885" s="79"/>
      <c r="E885" s="80"/>
      <c r="F885" s="81"/>
      <c r="G885" s="107"/>
      <c r="H885" s="108">
        <v>-0.27</v>
      </c>
      <c r="I885" s="108"/>
      <c r="J885" s="949">
        <v>118</v>
      </c>
      <c r="K885" s="107"/>
      <c r="L885" s="108">
        <v>-0.42</v>
      </c>
      <c r="M885" s="108"/>
      <c r="N885" s="109">
        <v>118</v>
      </c>
      <c r="O885" s="950"/>
      <c r="P885" s="108">
        <v>-0.35</v>
      </c>
      <c r="Q885" s="108"/>
      <c r="R885" s="109">
        <v>118</v>
      </c>
      <c r="S885" s="107"/>
      <c r="T885" s="108">
        <v>-0.27</v>
      </c>
      <c r="U885" s="108"/>
      <c r="V885" s="949">
        <v>118</v>
      </c>
    </row>
    <row r="886" spans="1:22" s="124" customFormat="1" ht="17.25" customHeight="1" thickBot="1">
      <c r="A886" s="1150"/>
      <c r="B886" s="796" t="s">
        <v>368</v>
      </c>
      <c r="C886" s="798"/>
      <c r="D886" s="74"/>
      <c r="E886" s="83"/>
      <c r="F886" s="84"/>
      <c r="G886" s="126"/>
      <c r="H886" s="127">
        <v>-0.27</v>
      </c>
      <c r="I886" s="127"/>
      <c r="J886" s="128">
        <v>118</v>
      </c>
      <c r="K886" s="126"/>
      <c r="L886" s="127">
        <v>-0.42</v>
      </c>
      <c r="M886" s="127"/>
      <c r="N886" s="129">
        <v>118</v>
      </c>
      <c r="O886" s="130"/>
      <c r="P886" s="127">
        <v>-0.35</v>
      </c>
      <c r="Q886" s="127"/>
      <c r="R886" s="129">
        <v>118</v>
      </c>
      <c r="S886" s="126"/>
      <c r="T886" s="127">
        <v>-0.27</v>
      </c>
      <c r="U886" s="127"/>
      <c r="V886" s="128">
        <v>118</v>
      </c>
    </row>
    <row r="887" spans="1:22" s="124" customFormat="1" ht="17.25" customHeight="1" thickBot="1">
      <c r="A887" s="1148">
        <v>49</v>
      </c>
      <c r="B887" s="1130" t="s">
        <v>21</v>
      </c>
      <c r="C887" s="1130">
        <v>16</v>
      </c>
      <c r="D887" s="67">
        <v>158</v>
      </c>
      <c r="E887" s="85">
        <v>7.5</v>
      </c>
      <c r="F887" s="981" t="s">
        <v>26</v>
      </c>
      <c r="G887" s="99"/>
      <c r="H887" s="100"/>
      <c r="I887" s="100"/>
      <c r="J887" s="942"/>
      <c r="K887" s="99"/>
      <c r="L887" s="100"/>
      <c r="M887" s="100"/>
      <c r="N887" s="953"/>
      <c r="O887" s="123"/>
      <c r="P887" s="100"/>
      <c r="Q887" s="100"/>
      <c r="R887" s="953"/>
      <c r="S887" s="99"/>
      <c r="T887" s="100"/>
      <c r="U887" s="100"/>
      <c r="V887" s="942"/>
    </row>
    <row r="888" spans="1:22" s="124" customFormat="1" ht="17.25" customHeight="1">
      <c r="A888" s="1149"/>
      <c r="B888" s="1111"/>
      <c r="C888" s="1111"/>
      <c r="D888" s="79">
        <v>6.6</v>
      </c>
      <c r="E888" s="80"/>
      <c r="F888" s="982"/>
      <c r="G888" s="107"/>
      <c r="H888" s="108">
        <v>0.01</v>
      </c>
      <c r="I888" s="108"/>
      <c r="J888" s="983">
        <v>6.6</v>
      </c>
      <c r="K888" s="107"/>
      <c r="L888" s="108">
        <v>0.01</v>
      </c>
      <c r="M888" s="108"/>
      <c r="N888" s="984">
        <v>6.6</v>
      </c>
      <c r="O888" s="950"/>
      <c r="P888" s="108">
        <v>0.01</v>
      </c>
      <c r="Q888" s="108"/>
      <c r="R888" s="984">
        <v>6.6</v>
      </c>
      <c r="S888" s="107"/>
      <c r="T888" s="108">
        <v>0.01</v>
      </c>
      <c r="U888" s="108"/>
      <c r="V888" s="983">
        <v>6.6</v>
      </c>
    </row>
    <row r="889" spans="1:22" s="124" customFormat="1" ht="17.25" customHeight="1">
      <c r="A889" s="1149"/>
      <c r="B889" s="777" t="s">
        <v>369</v>
      </c>
      <c r="C889" s="777"/>
      <c r="D889" s="115"/>
      <c r="E889" s="958"/>
      <c r="F889" s="117"/>
      <c r="G889" s="960"/>
      <c r="H889" s="961">
        <v>-36</v>
      </c>
      <c r="I889" s="961"/>
      <c r="J889" s="974">
        <v>161</v>
      </c>
      <c r="K889" s="960"/>
      <c r="L889" s="961">
        <v>-35</v>
      </c>
      <c r="M889" s="961"/>
      <c r="N889" s="980">
        <v>160</v>
      </c>
      <c r="O889" s="964"/>
      <c r="P889" s="961">
        <v>-40</v>
      </c>
      <c r="Q889" s="961"/>
      <c r="R889" s="980">
        <v>160</v>
      </c>
      <c r="S889" s="960"/>
      <c r="T889" s="961">
        <v>-36</v>
      </c>
      <c r="U889" s="961"/>
      <c r="V889" s="974">
        <v>161</v>
      </c>
    </row>
    <row r="890" spans="1:22" s="124" customFormat="1" ht="17.25" customHeight="1">
      <c r="A890" s="1149"/>
      <c r="B890" s="785" t="s">
        <v>370</v>
      </c>
      <c r="C890" s="785"/>
      <c r="D890" s="68"/>
      <c r="E890" s="78"/>
      <c r="F890" s="114"/>
      <c r="G890" s="102">
        <v>130</v>
      </c>
      <c r="H890" s="103">
        <v>33.4</v>
      </c>
      <c r="I890" s="103"/>
      <c r="J890" s="971">
        <v>161</v>
      </c>
      <c r="K890" s="102">
        <v>120</v>
      </c>
      <c r="L890" s="103">
        <v>31.3</v>
      </c>
      <c r="M890" s="103"/>
      <c r="N890" s="792">
        <v>160</v>
      </c>
      <c r="O890" s="125">
        <v>135</v>
      </c>
      <c r="P890" s="103">
        <v>36.299999999999997</v>
      </c>
      <c r="Q890" s="103"/>
      <c r="R890" s="792">
        <v>160</v>
      </c>
      <c r="S890" s="102">
        <v>130</v>
      </c>
      <c r="T890" s="103">
        <v>33.4</v>
      </c>
      <c r="U890" s="103"/>
      <c r="V890" s="971">
        <v>161</v>
      </c>
    </row>
    <row r="891" spans="1:22" s="124" customFormat="1" ht="17.25" customHeight="1" thickBot="1">
      <c r="A891" s="1150"/>
      <c r="B891" s="778" t="s">
        <v>371</v>
      </c>
      <c r="C891" s="778"/>
      <c r="D891" s="74"/>
      <c r="E891" s="83"/>
      <c r="F891" s="985"/>
      <c r="G891" s="126">
        <v>10</v>
      </c>
      <c r="H891" s="127">
        <v>2.5</v>
      </c>
      <c r="I891" s="127"/>
      <c r="J891" s="954">
        <v>161</v>
      </c>
      <c r="K891" s="126">
        <v>15</v>
      </c>
      <c r="L891" s="127">
        <v>3.4</v>
      </c>
      <c r="M891" s="127"/>
      <c r="N891" s="972">
        <v>161</v>
      </c>
      <c r="O891" s="130">
        <v>15</v>
      </c>
      <c r="P891" s="127">
        <v>3.5</v>
      </c>
      <c r="Q891" s="127"/>
      <c r="R891" s="972">
        <v>161</v>
      </c>
      <c r="S891" s="126">
        <v>10</v>
      </c>
      <c r="T891" s="127">
        <v>2.5</v>
      </c>
      <c r="U891" s="127"/>
      <c r="V891" s="954">
        <v>161</v>
      </c>
    </row>
    <row r="892" spans="1:22" s="124" customFormat="1" ht="17.25" customHeight="1">
      <c r="A892" s="1148">
        <v>54</v>
      </c>
      <c r="B892" s="1102" t="s">
        <v>21</v>
      </c>
      <c r="C892" s="1153">
        <v>6.3</v>
      </c>
      <c r="D892" s="67">
        <v>110</v>
      </c>
      <c r="E892" s="85">
        <v>5.34</v>
      </c>
      <c r="F892" s="75" t="s">
        <v>23</v>
      </c>
      <c r="G892" s="99"/>
      <c r="H892" s="100"/>
      <c r="I892" s="100"/>
      <c r="J892" s="121"/>
      <c r="K892" s="99"/>
      <c r="L892" s="100"/>
      <c r="M892" s="100"/>
      <c r="N892" s="122"/>
      <c r="O892" s="123"/>
      <c r="P892" s="100"/>
      <c r="Q892" s="100"/>
      <c r="R892" s="122"/>
      <c r="S892" s="99"/>
      <c r="T892" s="100"/>
      <c r="U892" s="100"/>
      <c r="V892" s="121"/>
    </row>
    <row r="893" spans="1:22" s="124" customFormat="1" ht="17.25" customHeight="1">
      <c r="A893" s="1149"/>
      <c r="B893" s="1151"/>
      <c r="C893" s="1154"/>
      <c r="D893" s="68">
        <v>6</v>
      </c>
      <c r="E893" s="78"/>
      <c r="F893" s="76"/>
      <c r="G893" s="102">
        <v>15</v>
      </c>
      <c r="H893" s="103">
        <v>0.15</v>
      </c>
      <c r="I893" s="103">
        <v>0.09</v>
      </c>
      <c r="J893" s="791">
        <v>6.3</v>
      </c>
      <c r="K893" s="102">
        <v>20</v>
      </c>
      <c r="L893" s="103">
        <v>0.23</v>
      </c>
      <c r="M893" s="103">
        <v>0.09</v>
      </c>
      <c r="N893" s="104">
        <v>6.3</v>
      </c>
      <c r="O893" s="125">
        <v>20</v>
      </c>
      <c r="P893" s="103">
        <v>0.24</v>
      </c>
      <c r="Q893" s="103">
        <v>0.09</v>
      </c>
      <c r="R893" s="104">
        <v>6.3</v>
      </c>
      <c r="S893" s="102">
        <v>15</v>
      </c>
      <c r="T893" s="103">
        <v>0.15</v>
      </c>
      <c r="U893" s="103">
        <v>0.09</v>
      </c>
      <c r="V893" s="791">
        <v>6.3</v>
      </c>
    </row>
    <row r="894" spans="1:22" s="124" customFormat="1" ht="17.25" customHeight="1">
      <c r="A894" s="1149"/>
      <c r="B894" s="1152" t="s">
        <v>24</v>
      </c>
      <c r="C894" s="1155">
        <v>6.3</v>
      </c>
      <c r="D894" s="68">
        <v>110</v>
      </c>
      <c r="E894" s="78">
        <v>5.34</v>
      </c>
      <c r="F894" s="77" t="s">
        <v>23</v>
      </c>
      <c r="G894" s="102"/>
      <c r="H894" s="103"/>
      <c r="I894" s="103"/>
      <c r="J894" s="791"/>
      <c r="K894" s="102"/>
      <c r="L894" s="103"/>
      <c r="M894" s="103"/>
      <c r="N894" s="104"/>
      <c r="O894" s="125"/>
      <c r="P894" s="103"/>
      <c r="Q894" s="103"/>
      <c r="R894" s="104"/>
      <c r="S894" s="102"/>
      <c r="T894" s="103"/>
      <c r="U894" s="103"/>
      <c r="V894" s="791"/>
    </row>
    <row r="895" spans="1:22" s="124" customFormat="1" ht="17.25" customHeight="1">
      <c r="A895" s="1149"/>
      <c r="B895" s="1103"/>
      <c r="C895" s="1156"/>
      <c r="D895" s="69">
        <v>6</v>
      </c>
      <c r="E895" s="93"/>
      <c r="F895" s="94"/>
      <c r="G895" s="131">
        <v>260</v>
      </c>
      <c r="H895" s="132">
        <v>2.62</v>
      </c>
      <c r="I895" s="132">
        <v>0.26</v>
      </c>
      <c r="J895" s="133">
        <v>6.3</v>
      </c>
      <c r="K895" s="131">
        <v>270</v>
      </c>
      <c r="L895" s="132">
        <v>2.71</v>
      </c>
      <c r="M895" s="132">
        <v>0.28999999999999998</v>
      </c>
      <c r="N895" s="134">
        <v>6.3</v>
      </c>
      <c r="O895" s="135">
        <v>190</v>
      </c>
      <c r="P895" s="132">
        <v>1.96</v>
      </c>
      <c r="Q895" s="132">
        <v>0.27</v>
      </c>
      <c r="R895" s="134">
        <v>6.3</v>
      </c>
      <c r="S895" s="131">
        <v>260</v>
      </c>
      <c r="T895" s="132">
        <v>2.62</v>
      </c>
      <c r="U895" s="132">
        <v>0.26</v>
      </c>
      <c r="V895" s="133">
        <v>6.3</v>
      </c>
    </row>
    <row r="896" spans="1:22" s="124" customFormat="1" ht="17.25" customHeight="1">
      <c r="A896" s="1149"/>
      <c r="B896" s="23" t="s">
        <v>302</v>
      </c>
      <c r="C896" s="783"/>
      <c r="D896" s="69"/>
      <c r="E896" s="93"/>
      <c r="F896" s="94"/>
      <c r="G896" s="131"/>
      <c r="H896" s="132">
        <f>H893+H895</f>
        <v>2.77</v>
      </c>
      <c r="I896" s="132">
        <f t="shared" ref="I896:Q896" si="113">I893+I895</f>
        <v>0.35</v>
      </c>
      <c r="J896" s="133"/>
      <c r="K896" s="131"/>
      <c r="L896" s="132">
        <f t="shared" si="113"/>
        <v>2.94</v>
      </c>
      <c r="M896" s="132">
        <f t="shared" si="113"/>
        <v>0.38</v>
      </c>
      <c r="N896" s="134"/>
      <c r="O896" s="135"/>
      <c r="P896" s="132">
        <f t="shared" si="113"/>
        <v>2.2000000000000002</v>
      </c>
      <c r="Q896" s="132">
        <f t="shared" si="113"/>
        <v>0.36</v>
      </c>
      <c r="R896" s="134"/>
      <c r="S896" s="131"/>
      <c r="T896" s="132">
        <f>T893+T895</f>
        <v>2.77</v>
      </c>
      <c r="U896" s="132">
        <f t="shared" ref="U896" si="114">U893+U895</f>
        <v>0.35</v>
      </c>
      <c r="V896" s="133"/>
    </row>
    <row r="897" spans="1:22" s="124" customFormat="1" ht="17.25" customHeight="1">
      <c r="A897" s="1149"/>
      <c r="B897" s="785" t="s">
        <v>372</v>
      </c>
      <c r="C897" s="783"/>
      <c r="D897" s="68"/>
      <c r="E897" s="78"/>
      <c r="F897" s="76"/>
      <c r="G897" s="102"/>
      <c r="H897" s="103">
        <v>-0.15</v>
      </c>
      <c r="I897" s="103"/>
      <c r="J897" s="791">
        <v>118</v>
      </c>
      <c r="K897" s="102"/>
      <c r="L897" s="103">
        <v>-0.25</v>
      </c>
      <c r="M897" s="103"/>
      <c r="N897" s="104">
        <v>118</v>
      </c>
      <c r="O897" s="125"/>
      <c r="P897" s="103">
        <v>-0.25</v>
      </c>
      <c r="Q897" s="103"/>
      <c r="R897" s="104">
        <v>118</v>
      </c>
      <c r="S897" s="102"/>
      <c r="T897" s="103">
        <v>-0.15</v>
      </c>
      <c r="U897" s="103"/>
      <c r="V897" s="791">
        <v>118</v>
      </c>
    </row>
    <row r="898" spans="1:22" s="124" customFormat="1" ht="17.25" customHeight="1" thickBot="1">
      <c r="A898" s="1150"/>
      <c r="B898" s="778" t="s">
        <v>373</v>
      </c>
      <c r="C898" s="798"/>
      <c r="D898" s="74"/>
      <c r="E898" s="83"/>
      <c r="F898" s="84"/>
      <c r="G898" s="126"/>
      <c r="H898" s="127">
        <v>-2.65</v>
      </c>
      <c r="I898" s="127"/>
      <c r="J898" s="128">
        <v>118</v>
      </c>
      <c r="K898" s="126"/>
      <c r="L898" s="127">
        <v>-2.75</v>
      </c>
      <c r="M898" s="127"/>
      <c r="N898" s="129">
        <v>118</v>
      </c>
      <c r="O898" s="130"/>
      <c r="P898" s="127">
        <v>-2</v>
      </c>
      <c r="Q898" s="127"/>
      <c r="R898" s="129">
        <v>118</v>
      </c>
      <c r="S898" s="126"/>
      <c r="T898" s="127">
        <v>-2.65</v>
      </c>
      <c r="U898" s="127"/>
      <c r="V898" s="128">
        <v>118</v>
      </c>
    </row>
    <row r="899" spans="1:22" s="124" customFormat="1" ht="17.25" customHeight="1">
      <c r="A899" s="1148">
        <v>65</v>
      </c>
      <c r="B899" s="1102" t="s">
        <v>21</v>
      </c>
      <c r="C899" s="1153">
        <v>6.3</v>
      </c>
      <c r="D899" s="67">
        <v>110</v>
      </c>
      <c r="E899" s="85">
        <v>5</v>
      </c>
      <c r="F899" s="75" t="s">
        <v>13</v>
      </c>
      <c r="G899" s="99"/>
      <c r="H899" s="100"/>
      <c r="I899" s="100"/>
      <c r="J899" s="121"/>
      <c r="K899" s="99"/>
      <c r="L899" s="100"/>
      <c r="M899" s="100"/>
      <c r="N899" s="122"/>
      <c r="O899" s="123"/>
      <c r="P899" s="100"/>
      <c r="Q899" s="100"/>
      <c r="R899" s="122"/>
      <c r="S899" s="99"/>
      <c r="T899" s="100"/>
      <c r="U899" s="100"/>
      <c r="V899" s="121"/>
    </row>
    <row r="900" spans="1:22" s="124" customFormat="1" ht="17.25" customHeight="1">
      <c r="A900" s="1149"/>
      <c r="B900" s="1151"/>
      <c r="C900" s="1154"/>
      <c r="D900" s="68">
        <v>6</v>
      </c>
      <c r="E900" s="78"/>
      <c r="F900" s="76"/>
      <c r="G900" s="102"/>
      <c r="H900" s="103">
        <v>0.24</v>
      </c>
      <c r="I900" s="103"/>
      <c r="J900" s="791">
        <v>6.8</v>
      </c>
      <c r="K900" s="102"/>
      <c r="L900" s="103">
        <v>0.24</v>
      </c>
      <c r="M900" s="103"/>
      <c r="N900" s="104">
        <v>6.8</v>
      </c>
      <c r="O900" s="125"/>
      <c r="P900" s="103">
        <v>0.24</v>
      </c>
      <c r="Q900" s="103"/>
      <c r="R900" s="104">
        <v>6.8</v>
      </c>
      <c r="S900" s="102"/>
      <c r="T900" s="103">
        <v>0.24</v>
      </c>
      <c r="U900" s="103"/>
      <c r="V900" s="791">
        <v>6.8</v>
      </c>
    </row>
    <row r="901" spans="1:22" s="124" customFormat="1" ht="17.25" customHeight="1" thickBot="1">
      <c r="A901" s="1150"/>
      <c r="B901" s="778" t="s">
        <v>374</v>
      </c>
      <c r="C901" s="798"/>
      <c r="D901" s="74"/>
      <c r="E901" s="83"/>
      <c r="F901" s="84"/>
      <c r="G901" s="126"/>
      <c r="H901" s="127">
        <v>-0.25</v>
      </c>
      <c r="I901" s="127"/>
      <c r="J901" s="128">
        <v>118</v>
      </c>
      <c r="K901" s="126"/>
      <c r="L901" s="127">
        <v>-0.25</v>
      </c>
      <c r="M901" s="127"/>
      <c r="N901" s="129">
        <v>118</v>
      </c>
      <c r="O901" s="130"/>
      <c r="P901" s="127">
        <v>-0.25</v>
      </c>
      <c r="Q901" s="127"/>
      <c r="R901" s="129">
        <v>118</v>
      </c>
      <c r="S901" s="126"/>
      <c r="T901" s="127">
        <v>-0.25</v>
      </c>
      <c r="U901" s="127"/>
      <c r="V901" s="128">
        <v>118</v>
      </c>
    </row>
    <row r="902" spans="1:22" s="124" customFormat="1" ht="17.25" customHeight="1">
      <c r="A902" s="1148">
        <v>69</v>
      </c>
      <c r="B902" s="1102" t="s">
        <v>21</v>
      </c>
      <c r="C902" s="1153">
        <v>16</v>
      </c>
      <c r="D902" s="67">
        <v>110</v>
      </c>
      <c r="E902" s="85">
        <v>7.12</v>
      </c>
      <c r="F902" s="75" t="s">
        <v>72</v>
      </c>
      <c r="G902" s="99"/>
      <c r="H902" s="100"/>
      <c r="I902" s="100"/>
      <c r="J902" s="121"/>
      <c r="K902" s="99"/>
      <c r="L902" s="100"/>
      <c r="M902" s="100"/>
      <c r="N902" s="122"/>
      <c r="O902" s="123"/>
      <c r="P902" s="100"/>
      <c r="Q902" s="100"/>
      <c r="R902" s="122"/>
      <c r="S902" s="99"/>
      <c r="T902" s="100"/>
      <c r="U902" s="100"/>
      <c r="V902" s="121"/>
    </row>
    <row r="903" spans="1:22" s="124" customFormat="1" ht="17.25" customHeight="1">
      <c r="A903" s="1149"/>
      <c r="B903" s="1151"/>
      <c r="C903" s="1154"/>
      <c r="D903" s="68">
        <v>10</v>
      </c>
      <c r="E903" s="78"/>
      <c r="F903" s="76"/>
      <c r="G903" s="102">
        <v>155</v>
      </c>
      <c r="H903" s="103">
        <v>2.64</v>
      </c>
      <c r="I903" s="103">
        <v>0.98</v>
      </c>
      <c r="J903" s="791">
        <v>10.4</v>
      </c>
      <c r="K903" s="102">
        <v>245</v>
      </c>
      <c r="L903" s="103">
        <v>4.08</v>
      </c>
      <c r="M903" s="103">
        <v>1.32</v>
      </c>
      <c r="N903" s="104">
        <v>10.5</v>
      </c>
      <c r="O903" s="125">
        <v>260</v>
      </c>
      <c r="P903" s="103">
        <v>4.34</v>
      </c>
      <c r="Q903" s="103">
        <v>1.24</v>
      </c>
      <c r="R903" s="104">
        <v>10.5</v>
      </c>
      <c r="S903" s="102">
        <v>155</v>
      </c>
      <c r="T903" s="103">
        <v>2.64</v>
      </c>
      <c r="U903" s="103">
        <v>0.98</v>
      </c>
      <c r="V903" s="791">
        <v>10.4</v>
      </c>
    </row>
    <row r="904" spans="1:22" s="124" customFormat="1" ht="17.25" customHeight="1">
      <c r="A904" s="1149"/>
      <c r="B904" s="1152" t="s">
        <v>24</v>
      </c>
      <c r="C904" s="1155">
        <v>16</v>
      </c>
      <c r="D904" s="68">
        <v>110</v>
      </c>
      <c r="E904" s="78">
        <v>7.12</v>
      </c>
      <c r="F904" s="77" t="s">
        <v>72</v>
      </c>
      <c r="G904" s="102"/>
      <c r="H904" s="103"/>
      <c r="I904" s="103"/>
      <c r="J904" s="791"/>
      <c r="K904" s="102"/>
      <c r="L904" s="103"/>
      <c r="M904" s="103"/>
      <c r="N904" s="104"/>
      <c r="O904" s="125"/>
      <c r="P904" s="103"/>
      <c r="Q904" s="103"/>
      <c r="R904" s="104"/>
      <c r="S904" s="102"/>
      <c r="T904" s="103"/>
      <c r="U904" s="103"/>
      <c r="V904" s="791"/>
    </row>
    <row r="905" spans="1:22" s="124" customFormat="1" ht="17.25" customHeight="1">
      <c r="A905" s="1149"/>
      <c r="B905" s="1151"/>
      <c r="C905" s="1154"/>
      <c r="D905" s="68">
        <v>10</v>
      </c>
      <c r="E905" s="78"/>
      <c r="F905" s="76"/>
      <c r="G905" s="102">
        <v>150</v>
      </c>
      <c r="H905" s="103">
        <v>2.48</v>
      </c>
      <c r="I905" s="103">
        <v>0.63</v>
      </c>
      <c r="J905" s="791">
        <v>10.4</v>
      </c>
      <c r="K905" s="102">
        <v>240</v>
      </c>
      <c r="L905" s="103">
        <v>3.91</v>
      </c>
      <c r="M905" s="103">
        <v>1.05</v>
      </c>
      <c r="N905" s="104">
        <v>10.5</v>
      </c>
      <c r="O905" s="125">
        <v>270</v>
      </c>
      <c r="P905" s="103">
        <v>4.49</v>
      </c>
      <c r="Q905" s="103">
        <v>1.1000000000000001</v>
      </c>
      <c r="R905" s="104">
        <v>10.5</v>
      </c>
      <c r="S905" s="102">
        <v>150</v>
      </c>
      <c r="T905" s="103">
        <v>2.48</v>
      </c>
      <c r="U905" s="103">
        <v>0.63</v>
      </c>
      <c r="V905" s="791">
        <v>10.4</v>
      </c>
    </row>
    <row r="906" spans="1:22" s="124" customFormat="1" ht="17.25" customHeight="1">
      <c r="A906" s="1149"/>
      <c r="B906" s="23" t="s">
        <v>302</v>
      </c>
      <c r="C906" s="783"/>
      <c r="D906" s="68"/>
      <c r="E906" s="78"/>
      <c r="F906" s="76"/>
      <c r="G906" s="102"/>
      <c r="H906" s="103">
        <f>H903+H905</f>
        <v>5.12</v>
      </c>
      <c r="I906" s="103">
        <f t="shared" ref="I906:Q906" si="115">I903+I905</f>
        <v>1.6099999999999999</v>
      </c>
      <c r="J906" s="791"/>
      <c r="K906" s="102"/>
      <c r="L906" s="103">
        <f t="shared" si="115"/>
        <v>7.99</v>
      </c>
      <c r="M906" s="103">
        <f t="shared" si="115"/>
        <v>2.37</v>
      </c>
      <c r="N906" s="104"/>
      <c r="O906" s="125"/>
      <c r="P906" s="103">
        <f t="shared" si="115"/>
        <v>8.83</v>
      </c>
      <c r="Q906" s="103">
        <f t="shared" si="115"/>
        <v>2.34</v>
      </c>
      <c r="R906" s="104"/>
      <c r="S906" s="102"/>
      <c r="T906" s="103">
        <f>T903+T905</f>
        <v>5.12</v>
      </c>
      <c r="U906" s="103">
        <f t="shared" ref="U906" si="116">U903+U905</f>
        <v>1.6099999999999999</v>
      </c>
      <c r="V906" s="791"/>
    </row>
    <row r="907" spans="1:22" s="124" customFormat="1" ht="17.25" customHeight="1">
      <c r="A907" s="1149"/>
      <c r="B907" s="777" t="s">
        <v>375</v>
      </c>
      <c r="C907" s="786"/>
      <c r="D907" s="68"/>
      <c r="E907" s="78"/>
      <c r="F907" s="76"/>
      <c r="G907" s="102">
        <v>15</v>
      </c>
      <c r="H907" s="103">
        <v>-2.5</v>
      </c>
      <c r="I907" s="103"/>
      <c r="J907" s="791">
        <v>118</v>
      </c>
      <c r="K907" s="102">
        <v>20</v>
      </c>
      <c r="L907" s="103">
        <v>-3.95</v>
      </c>
      <c r="M907" s="103"/>
      <c r="N907" s="104">
        <v>118</v>
      </c>
      <c r="O907" s="125">
        <v>25</v>
      </c>
      <c r="P907" s="103">
        <v>-4.5</v>
      </c>
      <c r="Q907" s="103"/>
      <c r="R907" s="104">
        <v>118</v>
      </c>
      <c r="S907" s="102">
        <v>15</v>
      </c>
      <c r="T907" s="103">
        <v>-2.5</v>
      </c>
      <c r="U907" s="103"/>
      <c r="V907" s="791">
        <v>118</v>
      </c>
    </row>
    <row r="908" spans="1:22" s="124" customFormat="1" ht="17.25" customHeight="1" thickBot="1">
      <c r="A908" s="1150"/>
      <c r="B908" s="796" t="s">
        <v>376</v>
      </c>
      <c r="C908" s="59"/>
      <c r="D908" s="74"/>
      <c r="E908" s="83"/>
      <c r="F908" s="84"/>
      <c r="G908" s="126">
        <v>15</v>
      </c>
      <c r="H908" s="127">
        <v>-2.65</v>
      </c>
      <c r="I908" s="127"/>
      <c r="J908" s="128">
        <v>118</v>
      </c>
      <c r="K908" s="126">
        <v>20</v>
      </c>
      <c r="L908" s="127">
        <v>-4.0999999999999996</v>
      </c>
      <c r="M908" s="127"/>
      <c r="N908" s="129">
        <v>118</v>
      </c>
      <c r="O908" s="130">
        <v>25</v>
      </c>
      <c r="P908" s="127">
        <v>-4.3499999999999996</v>
      </c>
      <c r="Q908" s="127"/>
      <c r="R908" s="129">
        <v>118</v>
      </c>
      <c r="S908" s="126">
        <v>15</v>
      </c>
      <c r="T908" s="127">
        <v>-2.65</v>
      </c>
      <c r="U908" s="127"/>
      <c r="V908" s="128">
        <v>118</v>
      </c>
    </row>
    <row r="909" spans="1:22" s="124" customFormat="1" ht="17.25" customHeight="1">
      <c r="A909" s="1148">
        <v>70</v>
      </c>
      <c r="B909" s="1102" t="s">
        <v>21</v>
      </c>
      <c r="C909" s="1153">
        <v>10</v>
      </c>
      <c r="D909" s="67">
        <v>110</v>
      </c>
      <c r="E909" s="85">
        <v>5</v>
      </c>
      <c r="F909" s="75" t="s">
        <v>28</v>
      </c>
      <c r="G909" s="99"/>
      <c r="H909" s="100"/>
      <c r="I909" s="100"/>
      <c r="J909" s="121"/>
      <c r="K909" s="99"/>
      <c r="L909" s="100"/>
      <c r="M909" s="100"/>
      <c r="N909" s="122"/>
      <c r="O909" s="123"/>
      <c r="P909" s="100"/>
      <c r="Q909" s="100"/>
      <c r="R909" s="122"/>
      <c r="S909" s="99"/>
      <c r="T909" s="100"/>
      <c r="U909" s="100"/>
      <c r="V909" s="121"/>
    </row>
    <row r="910" spans="1:22" s="124" customFormat="1" ht="17.25" customHeight="1">
      <c r="A910" s="1149"/>
      <c r="B910" s="1151"/>
      <c r="C910" s="1154"/>
      <c r="D910" s="68">
        <v>6</v>
      </c>
      <c r="E910" s="78"/>
      <c r="F910" s="76"/>
      <c r="G910" s="102">
        <v>20</v>
      </c>
      <c r="H910" s="103">
        <v>0.16</v>
      </c>
      <c r="I910" s="103">
        <v>0.06</v>
      </c>
      <c r="J910" s="791">
        <v>6.2</v>
      </c>
      <c r="K910" s="102">
        <v>20</v>
      </c>
      <c r="L910" s="103">
        <v>0.17</v>
      </c>
      <c r="M910" s="103">
        <v>7.0000000000000007E-2</v>
      </c>
      <c r="N910" s="104">
        <v>6.2</v>
      </c>
      <c r="O910" s="125">
        <v>20</v>
      </c>
      <c r="P910" s="103">
        <v>0.18</v>
      </c>
      <c r="Q910" s="103">
        <v>7.0000000000000007E-2</v>
      </c>
      <c r="R910" s="104">
        <v>6.2</v>
      </c>
      <c r="S910" s="102">
        <v>20</v>
      </c>
      <c r="T910" s="103">
        <v>0.16</v>
      </c>
      <c r="U910" s="103">
        <v>0.06</v>
      </c>
      <c r="V910" s="791">
        <v>6.2</v>
      </c>
    </row>
    <row r="911" spans="1:22" s="124" customFormat="1" ht="17.25" customHeight="1">
      <c r="A911" s="1149"/>
      <c r="B911" s="1152" t="s">
        <v>24</v>
      </c>
      <c r="C911" s="1155">
        <v>10</v>
      </c>
      <c r="D911" s="68">
        <v>110</v>
      </c>
      <c r="E911" s="78">
        <v>0</v>
      </c>
      <c r="F911" s="77" t="s">
        <v>136</v>
      </c>
      <c r="G911" s="102"/>
      <c r="H911" s="103"/>
      <c r="I911" s="103"/>
      <c r="J911" s="791"/>
      <c r="K911" s="102"/>
      <c r="L911" s="103"/>
      <c r="M911" s="103"/>
      <c r="N911" s="104"/>
      <c r="O911" s="125"/>
      <c r="P911" s="103"/>
      <c r="Q911" s="103"/>
      <c r="R911" s="104"/>
      <c r="S911" s="102"/>
      <c r="T911" s="103"/>
      <c r="U911" s="103"/>
      <c r="V911" s="791"/>
    </row>
    <row r="912" spans="1:22" s="124" customFormat="1" ht="17.25" customHeight="1">
      <c r="A912" s="1149"/>
      <c r="B912" s="1151"/>
      <c r="C912" s="1154"/>
      <c r="D912" s="68">
        <v>6</v>
      </c>
      <c r="E912" s="78"/>
      <c r="F912" s="76"/>
      <c r="G912" s="102">
        <v>1</v>
      </c>
      <c r="H912" s="103">
        <v>0.01</v>
      </c>
      <c r="I912" s="103">
        <v>0</v>
      </c>
      <c r="J912" s="791">
        <v>6.2</v>
      </c>
      <c r="K912" s="102">
        <v>1</v>
      </c>
      <c r="L912" s="103">
        <v>0.01</v>
      </c>
      <c r="M912" s="103">
        <v>0</v>
      </c>
      <c r="N912" s="104">
        <v>6.2</v>
      </c>
      <c r="O912" s="125">
        <v>1</v>
      </c>
      <c r="P912" s="103">
        <v>0.01</v>
      </c>
      <c r="Q912" s="103">
        <v>0</v>
      </c>
      <c r="R912" s="104">
        <v>6.2</v>
      </c>
      <c r="S912" s="102">
        <v>1</v>
      </c>
      <c r="T912" s="103">
        <v>0.01</v>
      </c>
      <c r="U912" s="103">
        <v>0</v>
      </c>
      <c r="V912" s="791">
        <v>6.2</v>
      </c>
    </row>
    <row r="913" spans="1:22" s="124" customFormat="1" ht="17.25" customHeight="1">
      <c r="A913" s="1149"/>
      <c r="B913" s="23" t="s">
        <v>302</v>
      </c>
      <c r="C913" s="783"/>
      <c r="D913" s="69"/>
      <c r="E913" s="93"/>
      <c r="F913" s="94"/>
      <c r="G913" s="131"/>
      <c r="H913" s="132">
        <f>H910+H912</f>
        <v>0.17</v>
      </c>
      <c r="I913" s="132">
        <f t="shared" ref="I913:Q913" si="117">I910+I912</f>
        <v>0.06</v>
      </c>
      <c r="J913" s="133"/>
      <c r="K913" s="131"/>
      <c r="L913" s="132">
        <f t="shared" si="117"/>
        <v>0.18000000000000002</v>
      </c>
      <c r="M913" s="132">
        <f t="shared" si="117"/>
        <v>7.0000000000000007E-2</v>
      </c>
      <c r="N913" s="134"/>
      <c r="O913" s="135"/>
      <c r="P913" s="132">
        <f t="shared" si="117"/>
        <v>0.19</v>
      </c>
      <c r="Q913" s="132">
        <f t="shared" si="117"/>
        <v>7.0000000000000007E-2</v>
      </c>
      <c r="R913" s="134"/>
      <c r="S913" s="131"/>
      <c r="T913" s="132">
        <f>T910+T912</f>
        <v>0.17</v>
      </c>
      <c r="U913" s="132">
        <f t="shared" ref="U913" si="118">U910+U912</f>
        <v>0.06</v>
      </c>
      <c r="V913" s="133"/>
    </row>
    <row r="914" spans="1:22" s="124" customFormat="1" ht="17.25" customHeight="1" thickBot="1">
      <c r="A914" s="1150"/>
      <c r="B914" s="796" t="s">
        <v>377</v>
      </c>
      <c r="C914" s="59"/>
      <c r="D914" s="72"/>
      <c r="E914" s="87"/>
      <c r="F914" s="88"/>
      <c r="G914" s="111"/>
      <c r="H914" s="112">
        <v>-0.2</v>
      </c>
      <c r="I914" s="112"/>
      <c r="J914" s="136">
        <v>118</v>
      </c>
      <c r="K914" s="111"/>
      <c r="L914" s="112">
        <v>-0.2</v>
      </c>
      <c r="M914" s="112"/>
      <c r="N914" s="113">
        <v>118</v>
      </c>
      <c r="O914" s="137"/>
      <c r="P914" s="112">
        <v>-0.2</v>
      </c>
      <c r="Q914" s="112"/>
      <c r="R914" s="113">
        <v>118</v>
      </c>
      <c r="S914" s="111"/>
      <c r="T914" s="112">
        <v>-0.2</v>
      </c>
      <c r="U914" s="112"/>
      <c r="V914" s="136">
        <v>118</v>
      </c>
    </row>
    <row r="915" spans="1:22" s="124" customFormat="1" ht="17.25" customHeight="1">
      <c r="A915" s="1148">
        <v>75</v>
      </c>
      <c r="B915" s="1102" t="s">
        <v>21</v>
      </c>
      <c r="C915" s="1153">
        <v>10</v>
      </c>
      <c r="D915" s="67">
        <v>110</v>
      </c>
      <c r="E915" s="85">
        <v>7.12</v>
      </c>
      <c r="F915" s="75" t="s">
        <v>72</v>
      </c>
      <c r="G915" s="99"/>
      <c r="H915" s="100"/>
      <c r="I915" s="100"/>
      <c r="J915" s="121"/>
      <c r="K915" s="99"/>
      <c r="L915" s="100"/>
      <c r="M915" s="100"/>
      <c r="N915" s="122"/>
      <c r="O915" s="123"/>
      <c r="P915" s="100"/>
      <c r="Q915" s="100"/>
      <c r="R915" s="122"/>
      <c r="S915" s="99"/>
      <c r="T915" s="100"/>
      <c r="U915" s="100"/>
      <c r="V915" s="121"/>
    </row>
    <row r="916" spans="1:22" s="124" customFormat="1" ht="17.25" customHeight="1">
      <c r="A916" s="1149"/>
      <c r="B916" s="1151"/>
      <c r="C916" s="1154"/>
      <c r="D916" s="68">
        <v>6</v>
      </c>
      <c r="E916" s="78"/>
      <c r="F916" s="76"/>
      <c r="G916" s="102">
        <v>220</v>
      </c>
      <c r="H916" s="103">
        <v>2.27</v>
      </c>
      <c r="I916" s="103">
        <v>1.06</v>
      </c>
      <c r="J916" s="791">
        <v>6.4</v>
      </c>
      <c r="K916" s="102">
        <v>360</v>
      </c>
      <c r="L916" s="103">
        <v>3.61</v>
      </c>
      <c r="M916" s="103">
        <v>1.3</v>
      </c>
      <c r="N916" s="104">
        <v>6.4</v>
      </c>
      <c r="O916" s="125">
        <v>370</v>
      </c>
      <c r="P916" s="103">
        <v>3.77</v>
      </c>
      <c r="Q916" s="103">
        <v>1.23</v>
      </c>
      <c r="R916" s="104">
        <v>6.4</v>
      </c>
      <c r="S916" s="102">
        <v>220</v>
      </c>
      <c r="T916" s="103">
        <v>2.27</v>
      </c>
      <c r="U916" s="103">
        <v>1.06</v>
      </c>
      <c r="V916" s="791">
        <v>6.4</v>
      </c>
    </row>
    <row r="917" spans="1:22" s="124" customFormat="1" ht="17.25" customHeight="1">
      <c r="A917" s="1149"/>
      <c r="B917" s="1152" t="s">
        <v>24</v>
      </c>
      <c r="C917" s="1155">
        <v>10</v>
      </c>
      <c r="D917" s="68">
        <v>110</v>
      </c>
      <c r="E917" s="78">
        <v>3.56</v>
      </c>
      <c r="F917" s="77" t="s">
        <v>36</v>
      </c>
      <c r="G917" s="102"/>
      <c r="H917" s="103"/>
      <c r="I917" s="103"/>
      <c r="J917" s="791"/>
      <c r="K917" s="102"/>
      <c r="L917" s="103"/>
      <c r="M917" s="103"/>
      <c r="N917" s="104"/>
      <c r="O917" s="125"/>
      <c r="P917" s="103"/>
      <c r="Q917" s="103"/>
      <c r="R917" s="104"/>
      <c r="S917" s="102"/>
      <c r="T917" s="103"/>
      <c r="U917" s="103"/>
      <c r="V917" s="791"/>
    </row>
    <row r="918" spans="1:22" s="124" customFormat="1" ht="17.25" customHeight="1">
      <c r="A918" s="1149"/>
      <c r="B918" s="1151"/>
      <c r="C918" s="1156"/>
      <c r="D918" s="69">
        <v>6</v>
      </c>
      <c r="E918" s="93"/>
      <c r="F918" s="94"/>
      <c r="G918" s="131">
        <v>320</v>
      </c>
      <c r="H918" s="132">
        <v>3.23</v>
      </c>
      <c r="I918" s="132">
        <v>1.41</v>
      </c>
      <c r="J918" s="133">
        <v>6.4</v>
      </c>
      <c r="K918" s="131">
        <v>540</v>
      </c>
      <c r="L918" s="132">
        <v>5.47</v>
      </c>
      <c r="M918" s="132">
        <v>1.57</v>
      </c>
      <c r="N918" s="134">
        <v>6.5</v>
      </c>
      <c r="O918" s="135">
        <v>600</v>
      </c>
      <c r="P918" s="132">
        <v>6.09</v>
      </c>
      <c r="Q918" s="132">
        <v>1.65</v>
      </c>
      <c r="R918" s="134">
        <v>6.5</v>
      </c>
      <c r="S918" s="131">
        <v>320</v>
      </c>
      <c r="T918" s="132">
        <v>3.23</v>
      </c>
      <c r="U918" s="132">
        <v>1.41</v>
      </c>
      <c r="V918" s="133">
        <v>6.4</v>
      </c>
    </row>
    <row r="919" spans="1:22" s="124" customFormat="1" ht="17.25" customHeight="1">
      <c r="A919" s="1149"/>
      <c r="B919" s="23" t="s">
        <v>302</v>
      </c>
      <c r="C919" s="783"/>
      <c r="D919" s="69"/>
      <c r="E919" s="93"/>
      <c r="F919" s="94"/>
      <c r="G919" s="131"/>
      <c r="H919" s="132">
        <f>H916+H918</f>
        <v>5.5</v>
      </c>
      <c r="I919" s="132">
        <f t="shared" ref="I919:Q919" si="119">I916+I918</f>
        <v>2.4699999999999998</v>
      </c>
      <c r="J919" s="133"/>
      <c r="K919" s="131"/>
      <c r="L919" s="132">
        <f t="shared" si="119"/>
        <v>9.08</v>
      </c>
      <c r="M919" s="132">
        <f t="shared" si="119"/>
        <v>2.87</v>
      </c>
      <c r="N919" s="134"/>
      <c r="O919" s="135"/>
      <c r="P919" s="132">
        <f t="shared" si="119"/>
        <v>9.86</v>
      </c>
      <c r="Q919" s="132">
        <f t="shared" si="119"/>
        <v>2.88</v>
      </c>
      <c r="R919" s="134"/>
      <c r="S919" s="131"/>
      <c r="T919" s="132">
        <f>T916+T918</f>
        <v>5.5</v>
      </c>
      <c r="U919" s="132">
        <f t="shared" ref="U919" si="120">U916+U918</f>
        <v>2.4699999999999998</v>
      </c>
      <c r="V919" s="133"/>
    </row>
    <row r="920" spans="1:22" s="124" customFormat="1" ht="17.25" customHeight="1">
      <c r="A920" s="1149"/>
      <c r="B920" s="785" t="s">
        <v>378</v>
      </c>
      <c r="C920" s="783"/>
      <c r="D920" s="68"/>
      <c r="E920" s="78"/>
      <c r="F920" s="76"/>
      <c r="G920" s="102">
        <v>15</v>
      </c>
      <c r="H920" s="103">
        <v>-2.2999999999999998</v>
      </c>
      <c r="I920" s="103"/>
      <c r="J920" s="791">
        <v>117</v>
      </c>
      <c r="K920" s="102">
        <v>20</v>
      </c>
      <c r="L920" s="103">
        <v>-3.65</v>
      </c>
      <c r="M920" s="103"/>
      <c r="N920" s="104">
        <v>117</v>
      </c>
      <c r="O920" s="125">
        <v>25</v>
      </c>
      <c r="P920" s="103">
        <v>-3.8</v>
      </c>
      <c r="Q920" s="103"/>
      <c r="R920" s="104">
        <v>117</v>
      </c>
      <c r="S920" s="102">
        <v>15</v>
      </c>
      <c r="T920" s="103">
        <v>-2.2999999999999998</v>
      </c>
      <c r="U920" s="103"/>
      <c r="V920" s="791">
        <v>117</v>
      </c>
    </row>
    <row r="921" spans="1:22" s="124" customFormat="1" ht="17.25" customHeight="1" thickBot="1">
      <c r="A921" s="1150"/>
      <c r="B921" s="796" t="s">
        <v>379</v>
      </c>
      <c r="C921" s="798"/>
      <c r="D921" s="74"/>
      <c r="E921" s="83"/>
      <c r="F921" s="84"/>
      <c r="G921" s="126">
        <v>20</v>
      </c>
      <c r="H921" s="127">
        <v>-3.25</v>
      </c>
      <c r="I921" s="127"/>
      <c r="J921" s="128">
        <v>117</v>
      </c>
      <c r="K921" s="126">
        <v>30</v>
      </c>
      <c r="L921" s="127">
        <v>-5.5</v>
      </c>
      <c r="M921" s="127"/>
      <c r="N921" s="129">
        <v>117</v>
      </c>
      <c r="O921" s="130">
        <v>35</v>
      </c>
      <c r="P921" s="127">
        <v>-6.1</v>
      </c>
      <c r="Q921" s="127"/>
      <c r="R921" s="129">
        <v>117</v>
      </c>
      <c r="S921" s="126">
        <v>20</v>
      </c>
      <c r="T921" s="127">
        <v>-3.25</v>
      </c>
      <c r="U921" s="127"/>
      <c r="V921" s="128">
        <v>117</v>
      </c>
    </row>
    <row r="922" spans="1:22" s="124" customFormat="1" ht="17.25" customHeight="1">
      <c r="A922" s="1148">
        <v>78</v>
      </c>
      <c r="B922" s="1102" t="s">
        <v>21</v>
      </c>
      <c r="C922" s="1153">
        <v>6.3</v>
      </c>
      <c r="D922" s="67">
        <v>110</v>
      </c>
      <c r="E922" s="85">
        <v>7.12</v>
      </c>
      <c r="F922" s="75" t="s">
        <v>72</v>
      </c>
      <c r="G922" s="99"/>
      <c r="H922" s="100"/>
      <c r="I922" s="100"/>
      <c r="J922" s="121"/>
      <c r="K922" s="99"/>
      <c r="L922" s="100"/>
      <c r="M922" s="100"/>
      <c r="N922" s="122"/>
      <c r="O922" s="123"/>
      <c r="P922" s="100"/>
      <c r="Q922" s="100"/>
      <c r="R922" s="122"/>
      <c r="S922" s="99"/>
      <c r="T922" s="100"/>
      <c r="U922" s="100"/>
      <c r="V922" s="121"/>
    </row>
    <row r="923" spans="1:22" s="124" customFormat="1" ht="17.25" customHeight="1">
      <c r="A923" s="1149"/>
      <c r="B923" s="1103"/>
      <c r="C923" s="1154"/>
      <c r="D923" s="68">
        <v>6</v>
      </c>
      <c r="E923" s="78"/>
      <c r="F923" s="76"/>
      <c r="G923" s="102">
        <v>50</v>
      </c>
      <c r="H923" s="103">
        <v>0.53</v>
      </c>
      <c r="I923" s="103">
        <v>0.19</v>
      </c>
      <c r="J923" s="791">
        <v>6.3</v>
      </c>
      <c r="K923" s="102">
        <v>90</v>
      </c>
      <c r="L923" s="103">
        <v>0.99</v>
      </c>
      <c r="M923" s="103">
        <v>0.37</v>
      </c>
      <c r="N923" s="104">
        <v>6.3</v>
      </c>
      <c r="O923" s="125">
        <v>135</v>
      </c>
      <c r="P923" s="103">
        <v>1.39</v>
      </c>
      <c r="Q923" s="103">
        <v>0.36</v>
      </c>
      <c r="R923" s="104">
        <v>6.3</v>
      </c>
      <c r="S923" s="102">
        <v>50</v>
      </c>
      <c r="T923" s="103">
        <v>0.53</v>
      </c>
      <c r="U923" s="103">
        <v>0.19</v>
      </c>
      <c r="V923" s="791">
        <v>6.3</v>
      </c>
    </row>
    <row r="924" spans="1:22" s="124" customFormat="1" ht="17.25" customHeight="1">
      <c r="A924" s="1149"/>
      <c r="B924" s="1152" t="s">
        <v>24</v>
      </c>
      <c r="C924" s="1155">
        <v>6.3</v>
      </c>
      <c r="D924" s="68">
        <v>110</v>
      </c>
      <c r="E924" s="78">
        <v>5</v>
      </c>
      <c r="F924" s="77" t="s">
        <v>13</v>
      </c>
      <c r="G924" s="102"/>
      <c r="H924" s="103"/>
      <c r="I924" s="103"/>
      <c r="J924" s="791"/>
      <c r="K924" s="102"/>
      <c r="L924" s="103"/>
      <c r="M924" s="103"/>
      <c r="N924" s="104"/>
      <c r="O924" s="125"/>
      <c r="P924" s="103"/>
      <c r="Q924" s="103"/>
      <c r="R924" s="104"/>
      <c r="S924" s="102"/>
      <c r="T924" s="103"/>
      <c r="U924" s="103"/>
      <c r="V924" s="791"/>
    </row>
    <row r="925" spans="1:22" s="124" customFormat="1" ht="17.25" customHeight="1">
      <c r="A925" s="1149"/>
      <c r="B925" s="1103"/>
      <c r="C925" s="1156"/>
      <c r="D925" s="69">
        <v>6</v>
      </c>
      <c r="E925" s="93"/>
      <c r="F925" s="94"/>
      <c r="G925" s="131">
        <v>130</v>
      </c>
      <c r="H925" s="132">
        <v>1.34</v>
      </c>
      <c r="I925" s="132">
        <v>0.79</v>
      </c>
      <c r="J925" s="133">
        <v>6.5</v>
      </c>
      <c r="K925" s="131">
        <v>160</v>
      </c>
      <c r="L925" s="132">
        <v>1.61</v>
      </c>
      <c r="M925" s="132">
        <v>0.9</v>
      </c>
      <c r="N925" s="134">
        <v>6.5</v>
      </c>
      <c r="O925" s="135">
        <v>180</v>
      </c>
      <c r="P925" s="132">
        <v>1.82</v>
      </c>
      <c r="Q925" s="132">
        <v>0.78</v>
      </c>
      <c r="R925" s="134">
        <v>6.5</v>
      </c>
      <c r="S925" s="131">
        <v>130</v>
      </c>
      <c r="T925" s="132">
        <v>1.34</v>
      </c>
      <c r="U925" s="132">
        <v>0.79</v>
      </c>
      <c r="V925" s="133">
        <v>6.5</v>
      </c>
    </row>
    <row r="926" spans="1:22" s="124" customFormat="1" ht="17.25" customHeight="1">
      <c r="A926" s="1149"/>
      <c r="B926" s="23" t="s">
        <v>302</v>
      </c>
      <c r="C926" s="783"/>
      <c r="D926" s="69"/>
      <c r="E926" s="93"/>
      <c r="F926" s="94"/>
      <c r="G926" s="131"/>
      <c r="H926" s="132">
        <f>H923+H925</f>
        <v>1.87</v>
      </c>
      <c r="I926" s="132">
        <f t="shared" ref="I926:Q926" si="121">I923+I925</f>
        <v>0.98</v>
      </c>
      <c r="J926" s="133"/>
      <c r="K926" s="131"/>
      <c r="L926" s="132">
        <f t="shared" si="121"/>
        <v>2.6</v>
      </c>
      <c r="M926" s="132">
        <f t="shared" si="121"/>
        <v>1.27</v>
      </c>
      <c r="N926" s="134"/>
      <c r="O926" s="135"/>
      <c r="P926" s="132">
        <f t="shared" si="121"/>
        <v>3.21</v>
      </c>
      <c r="Q926" s="132">
        <f t="shared" si="121"/>
        <v>1.1400000000000001</v>
      </c>
      <c r="R926" s="134"/>
      <c r="S926" s="131"/>
      <c r="T926" s="132">
        <f>T923+T925</f>
        <v>1.87</v>
      </c>
      <c r="U926" s="132">
        <f t="shared" ref="U926" si="122">U923+U925</f>
        <v>0.98</v>
      </c>
      <c r="V926" s="133"/>
    </row>
    <row r="927" spans="1:22" s="124" customFormat="1" ht="17.25" customHeight="1">
      <c r="A927" s="1149"/>
      <c r="B927" s="781" t="s">
        <v>380</v>
      </c>
      <c r="C927" s="783"/>
      <c r="D927" s="68"/>
      <c r="E927" s="78"/>
      <c r="F927" s="76"/>
      <c r="G927" s="102"/>
      <c r="H927" s="103">
        <v>-0.55000000000000004</v>
      </c>
      <c r="I927" s="103"/>
      <c r="J927" s="791">
        <v>118</v>
      </c>
      <c r="K927" s="102"/>
      <c r="L927" s="103">
        <v>-1</v>
      </c>
      <c r="M927" s="103"/>
      <c r="N927" s="104">
        <v>118</v>
      </c>
      <c r="O927" s="125"/>
      <c r="P927" s="103">
        <v>-1.4</v>
      </c>
      <c r="Q927" s="103"/>
      <c r="R927" s="104">
        <v>118</v>
      </c>
      <c r="S927" s="102"/>
      <c r="T927" s="103">
        <v>-0.55000000000000004</v>
      </c>
      <c r="U927" s="103"/>
      <c r="V927" s="791">
        <v>118</v>
      </c>
    </row>
    <row r="928" spans="1:22" s="124" customFormat="1" ht="17.25" customHeight="1" thickBot="1">
      <c r="A928" s="1150"/>
      <c r="B928" s="796" t="s">
        <v>381</v>
      </c>
      <c r="C928" s="798"/>
      <c r="D928" s="74"/>
      <c r="E928" s="83"/>
      <c r="F928" s="84"/>
      <c r="G928" s="126"/>
      <c r="H928" s="127">
        <v>-1.35</v>
      </c>
      <c r="I928" s="127"/>
      <c r="J928" s="128">
        <v>118</v>
      </c>
      <c r="K928" s="126"/>
      <c r="L928" s="127">
        <v>-1.65</v>
      </c>
      <c r="M928" s="127"/>
      <c r="N928" s="129">
        <v>118</v>
      </c>
      <c r="O928" s="130"/>
      <c r="P928" s="127">
        <v>-1.85</v>
      </c>
      <c r="Q928" s="127"/>
      <c r="R928" s="129">
        <v>118</v>
      </c>
      <c r="S928" s="126"/>
      <c r="T928" s="127">
        <v>-1.35</v>
      </c>
      <c r="U928" s="127"/>
      <c r="V928" s="128">
        <v>118</v>
      </c>
    </row>
    <row r="929" spans="1:22" s="124" customFormat="1" ht="17.25" customHeight="1">
      <c r="A929" s="1148">
        <v>79</v>
      </c>
      <c r="B929" s="1102" t="s">
        <v>21</v>
      </c>
      <c r="C929" s="1153">
        <v>10</v>
      </c>
      <c r="D929" s="67">
        <v>110</v>
      </c>
      <c r="E929" s="85">
        <v>8.9</v>
      </c>
      <c r="F929" s="75" t="s">
        <v>81</v>
      </c>
      <c r="G929" s="99"/>
      <c r="H929" s="100"/>
      <c r="I929" s="100"/>
      <c r="J929" s="121"/>
      <c r="K929" s="99"/>
      <c r="L929" s="100"/>
      <c r="M929" s="100"/>
      <c r="N929" s="122"/>
      <c r="O929" s="123"/>
      <c r="P929" s="100"/>
      <c r="Q929" s="100"/>
      <c r="R929" s="122"/>
      <c r="S929" s="99"/>
      <c r="T929" s="100"/>
      <c r="U929" s="100"/>
      <c r="V929" s="121"/>
    </row>
    <row r="930" spans="1:22" s="124" customFormat="1" ht="17.25" customHeight="1">
      <c r="A930" s="1149"/>
      <c r="B930" s="1151"/>
      <c r="C930" s="1154"/>
      <c r="D930" s="68">
        <v>6</v>
      </c>
      <c r="E930" s="78"/>
      <c r="F930" s="76"/>
      <c r="G930" s="102">
        <v>110</v>
      </c>
      <c r="H930" s="103">
        <v>1.1299999999999999</v>
      </c>
      <c r="I930" s="103">
        <v>0.55000000000000004</v>
      </c>
      <c r="J930" s="791">
        <v>6.5</v>
      </c>
      <c r="K930" s="102">
        <v>180</v>
      </c>
      <c r="L930" s="103">
        <v>1.88</v>
      </c>
      <c r="M930" s="103">
        <v>0.99</v>
      </c>
      <c r="N930" s="104">
        <v>6.5</v>
      </c>
      <c r="O930" s="125">
        <v>160</v>
      </c>
      <c r="P930" s="103">
        <v>1.69</v>
      </c>
      <c r="Q930" s="103">
        <v>0.64</v>
      </c>
      <c r="R930" s="104">
        <v>6.2</v>
      </c>
      <c r="S930" s="102">
        <v>110</v>
      </c>
      <c r="T930" s="103">
        <v>1.1299999999999999</v>
      </c>
      <c r="U930" s="103">
        <v>0.55000000000000004</v>
      </c>
      <c r="V930" s="791">
        <v>6.5</v>
      </c>
    </row>
    <row r="931" spans="1:22" s="124" customFormat="1" ht="17.25" customHeight="1">
      <c r="A931" s="1149"/>
      <c r="B931" s="1152" t="s">
        <v>24</v>
      </c>
      <c r="C931" s="1155">
        <v>10</v>
      </c>
      <c r="D931" s="68">
        <v>110</v>
      </c>
      <c r="E931" s="78">
        <v>8.9</v>
      </c>
      <c r="F931" s="77" t="s">
        <v>81</v>
      </c>
      <c r="G931" s="102"/>
      <c r="H931" s="103"/>
      <c r="I931" s="103"/>
      <c r="J931" s="791"/>
      <c r="K931" s="102"/>
      <c r="L931" s="103"/>
      <c r="M931" s="103"/>
      <c r="N931" s="104"/>
      <c r="O931" s="125"/>
      <c r="P931" s="103"/>
      <c r="Q931" s="103"/>
      <c r="R931" s="104"/>
      <c r="S931" s="102"/>
      <c r="T931" s="103"/>
      <c r="U931" s="103"/>
      <c r="V931" s="791"/>
    </row>
    <row r="932" spans="1:22" s="124" customFormat="1" ht="17.25" customHeight="1">
      <c r="A932" s="1149"/>
      <c r="B932" s="1103"/>
      <c r="C932" s="1156"/>
      <c r="D932" s="69">
        <v>6</v>
      </c>
      <c r="E932" s="93"/>
      <c r="F932" s="94"/>
      <c r="G932" s="131">
        <v>90</v>
      </c>
      <c r="H932" s="132">
        <v>0.92</v>
      </c>
      <c r="I932" s="132">
        <v>0.41</v>
      </c>
      <c r="J932" s="133">
        <v>6.5</v>
      </c>
      <c r="K932" s="131">
        <v>110</v>
      </c>
      <c r="L932" s="132">
        <v>1.18</v>
      </c>
      <c r="M932" s="132">
        <v>0.55000000000000004</v>
      </c>
      <c r="N932" s="134">
        <v>6.5</v>
      </c>
      <c r="O932" s="135">
        <v>100</v>
      </c>
      <c r="P932" s="132">
        <v>1.05</v>
      </c>
      <c r="Q932" s="132">
        <v>0.41</v>
      </c>
      <c r="R932" s="134">
        <v>6.4</v>
      </c>
      <c r="S932" s="131">
        <v>90</v>
      </c>
      <c r="T932" s="132">
        <v>0.92</v>
      </c>
      <c r="U932" s="132">
        <v>0.41</v>
      </c>
      <c r="V932" s="133">
        <v>6.5</v>
      </c>
    </row>
    <row r="933" spans="1:22" s="124" customFormat="1" ht="17.25" customHeight="1">
      <c r="A933" s="1149"/>
      <c r="B933" s="23" t="s">
        <v>302</v>
      </c>
      <c r="C933" s="783"/>
      <c r="D933" s="69"/>
      <c r="E933" s="93"/>
      <c r="F933" s="94"/>
      <c r="G933" s="131"/>
      <c r="H933" s="132">
        <f>H930+H932</f>
        <v>2.0499999999999998</v>
      </c>
      <c r="I933" s="132">
        <f t="shared" ref="I933:Q933" si="123">I930+I932</f>
        <v>0.96</v>
      </c>
      <c r="J933" s="133"/>
      <c r="K933" s="131"/>
      <c r="L933" s="132">
        <f t="shared" si="123"/>
        <v>3.0599999999999996</v>
      </c>
      <c r="M933" s="132">
        <f t="shared" si="123"/>
        <v>1.54</v>
      </c>
      <c r="N933" s="134"/>
      <c r="O933" s="135"/>
      <c r="P933" s="132">
        <f t="shared" si="123"/>
        <v>2.74</v>
      </c>
      <c r="Q933" s="132">
        <f t="shared" si="123"/>
        <v>1.05</v>
      </c>
      <c r="R933" s="134"/>
      <c r="S933" s="131"/>
      <c r="T933" s="132">
        <f>T930+T932</f>
        <v>2.0499999999999998</v>
      </c>
      <c r="U933" s="132">
        <f t="shared" ref="U933" si="124">U930+U932</f>
        <v>0.96</v>
      </c>
      <c r="V933" s="133"/>
    </row>
    <row r="934" spans="1:22" s="124" customFormat="1" ht="17.25" customHeight="1">
      <c r="A934" s="1149"/>
      <c r="B934" s="785" t="s">
        <v>382</v>
      </c>
      <c r="C934" s="783"/>
      <c r="D934" s="68"/>
      <c r="E934" s="78"/>
      <c r="F934" s="76"/>
      <c r="G934" s="102"/>
      <c r="H934" s="103">
        <v>-0.95</v>
      </c>
      <c r="I934" s="103"/>
      <c r="J934" s="791">
        <v>118</v>
      </c>
      <c r="K934" s="102"/>
      <c r="L934" s="103">
        <v>-1.2</v>
      </c>
      <c r="M934" s="103"/>
      <c r="N934" s="104">
        <v>118</v>
      </c>
      <c r="O934" s="125"/>
      <c r="P934" s="103">
        <v>-1.05</v>
      </c>
      <c r="Q934" s="103"/>
      <c r="R934" s="104">
        <v>118</v>
      </c>
      <c r="S934" s="102"/>
      <c r="T934" s="103">
        <v>-0.95</v>
      </c>
      <c r="U934" s="103"/>
      <c r="V934" s="791">
        <v>118</v>
      </c>
    </row>
    <row r="935" spans="1:22" s="124" customFormat="1" ht="17.25" customHeight="1" thickBot="1">
      <c r="A935" s="1150"/>
      <c r="B935" s="778" t="s">
        <v>383</v>
      </c>
      <c r="C935" s="798"/>
      <c r="D935" s="74"/>
      <c r="E935" s="83"/>
      <c r="F935" s="84"/>
      <c r="G935" s="126"/>
      <c r="H935" s="127">
        <v>-1.1499999999999999</v>
      </c>
      <c r="I935" s="127"/>
      <c r="J935" s="128">
        <v>118</v>
      </c>
      <c r="K935" s="126"/>
      <c r="L935" s="127">
        <v>-1.9</v>
      </c>
      <c r="M935" s="127"/>
      <c r="N935" s="129">
        <v>118</v>
      </c>
      <c r="O935" s="130"/>
      <c r="P935" s="127">
        <v>-1.7</v>
      </c>
      <c r="Q935" s="127"/>
      <c r="R935" s="129">
        <v>118</v>
      </c>
      <c r="S935" s="126"/>
      <c r="T935" s="127">
        <v>-1.1499999999999999</v>
      </c>
      <c r="U935" s="127"/>
      <c r="V935" s="128">
        <v>118</v>
      </c>
    </row>
    <row r="936" spans="1:22" s="124" customFormat="1" ht="17.25" customHeight="1">
      <c r="A936" s="1148">
        <v>80</v>
      </c>
      <c r="B936" s="1102" t="s">
        <v>21</v>
      </c>
      <c r="C936" s="1153">
        <v>16</v>
      </c>
      <c r="D936" s="67">
        <v>110</v>
      </c>
      <c r="E936" s="85">
        <v>8.9</v>
      </c>
      <c r="F936" s="75" t="s">
        <v>81</v>
      </c>
      <c r="G936" s="99"/>
      <c r="H936" s="100"/>
      <c r="I936" s="100"/>
      <c r="J936" s="121"/>
      <c r="K936" s="99"/>
      <c r="L936" s="100"/>
      <c r="M936" s="100"/>
      <c r="N936" s="122"/>
      <c r="O936" s="123"/>
      <c r="P936" s="100"/>
      <c r="Q936" s="100"/>
      <c r="R936" s="122"/>
      <c r="S936" s="99"/>
      <c r="T936" s="100"/>
      <c r="U936" s="100"/>
      <c r="V936" s="121"/>
    </row>
    <row r="937" spans="1:22" s="124" customFormat="1" ht="17.25" customHeight="1">
      <c r="A937" s="1149"/>
      <c r="B937" s="1151"/>
      <c r="C937" s="1154"/>
      <c r="D937" s="68">
        <v>6</v>
      </c>
      <c r="E937" s="78"/>
      <c r="F937" s="76"/>
      <c r="G937" s="102">
        <v>310</v>
      </c>
      <c r="H937" s="103">
        <v>3.12</v>
      </c>
      <c r="I937" s="103">
        <v>0.57999999999999996</v>
      </c>
      <c r="J937" s="791">
        <v>6.2</v>
      </c>
      <c r="K937" s="102">
        <v>410</v>
      </c>
      <c r="L937" s="103">
        <v>4.0999999999999996</v>
      </c>
      <c r="M937" s="103">
        <v>0.55000000000000004</v>
      </c>
      <c r="N937" s="104">
        <v>6.2</v>
      </c>
      <c r="O937" s="125">
        <v>430</v>
      </c>
      <c r="P937" s="103">
        <v>4.34</v>
      </c>
      <c r="Q937" s="103">
        <v>0.67</v>
      </c>
      <c r="R937" s="104">
        <v>6.2</v>
      </c>
      <c r="S937" s="102">
        <v>310</v>
      </c>
      <c r="T937" s="103">
        <v>3.12</v>
      </c>
      <c r="U937" s="103">
        <v>0.57999999999999996</v>
      </c>
      <c r="V937" s="791">
        <v>6.2</v>
      </c>
    </row>
    <row r="938" spans="1:22" s="124" customFormat="1" ht="17.25" customHeight="1">
      <c r="A938" s="1149"/>
      <c r="B938" s="1152" t="s">
        <v>24</v>
      </c>
      <c r="C938" s="1155">
        <v>16</v>
      </c>
      <c r="D938" s="68">
        <v>110</v>
      </c>
      <c r="E938" s="78">
        <v>7.12</v>
      </c>
      <c r="F938" s="77" t="s">
        <v>72</v>
      </c>
      <c r="G938" s="102"/>
      <c r="H938" s="103"/>
      <c r="I938" s="103"/>
      <c r="J938" s="791"/>
      <c r="K938" s="102"/>
      <c r="L938" s="103"/>
      <c r="M938" s="103"/>
      <c r="N938" s="104"/>
      <c r="O938" s="125"/>
      <c r="P938" s="103"/>
      <c r="Q938" s="103"/>
      <c r="R938" s="104"/>
      <c r="S938" s="102"/>
      <c r="T938" s="103"/>
      <c r="U938" s="103"/>
      <c r="V938" s="791"/>
    </row>
    <row r="939" spans="1:22" s="124" customFormat="1" ht="17.25" customHeight="1">
      <c r="A939" s="1149"/>
      <c r="B939" s="1103"/>
      <c r="C939" s="1156"/>
      <c r="D939" s="69">
        <v>6</v>
      </c>
      <c r="E939" s="93"/>
      <c r="F939" s="94"/>
      <c r="G939" s="131">
        <v>90</v>
      </c>
      <c r="H939" s="132">
        <v>0.92</v>
      </c>
      <c r="I939" s="132">
        <v>0.41</v>
      </c>
      <c r="J939" s="133">
        <v>6.4</v>
      </c>
      <c r="K939" s="131">
        <v>180</v>
      </c>
      <c r="L939" s="132">
        <v>1.81</v>
      </c>
      <c r="M939" s="132">
        <v>0.55000000000000004</v>
      </c>
      <c r="N939" s="134">
        <v>6.4</v>
      </c>
      <c r="O939" s="135">
        <v>100</v>
      </c>
      <c r="P939" s="132">
        <v>1.05</v>
      </c>
      <c r="Q939" s="132">
        <v>0.41</v>
      </c>
      <c r="R939" s="134">
        <v>6.4</v>
      </c>
      <c r="S939" s="131">
        <v>90</v>
      </c>
      <c r="T939" s="132">
        <v>0.92</v>
      </c>
      <c r="U939" s="132">
        <v>0.41</v>
      </c>
      <c r="V939" s="133">
        <v>6.4</v>
      </c>
    </row>
    <row r="940" spans="1:22" s="124" customFormat="1" ht="17.25" customHeight="1">
      <c r="A940" s="1149"/>
      <c r="B940" s="23" t="s">
        <v>302</v>
      </c>
      <c r="C940" s="783"/>
      <c r="D940" s="69"/>
      <c r="E940" s="93"/>
      <c r="F940" s="94"/>
      <c r="G940" s="131"/>
      <c r="H940" s="132">
        <f>H937+H939</f>
        <v>4.04</v>
      </c>
      <c r="I940" s="132">
        <f t="shared" ref="I940:Q940" si="125">I937+I939</f>
        <v>0.99</v>
      </c>
      <c r="J940" s="133"/>
      <c r="K940" s="131"/>
      <c r="L940" s="132">
        <f t="shared" si="125"/>
        <v>5.91</v>
      </c>
      <c r="M940" s="132">
        <f t="shared" si="125"/>
        <v>1.1000000000000001</v>
      </c>
      <c r="N940" s="134"/>
      <c r="O940" s="135"/>
      <c r="P940" s="132">
        <f t="shared" si="125"/>
        <v>5.39</v>
      </c>
      <c r="Q940" s="132">
        <f t="shared" si="125"/>
        <v>1.08</v>
      </c>
      <c r="R940" s="134"/>
      <c r="S940" s="131"/>
      <c r="T940" s="132">
        <f>T937+T939</f>
        <v>4.04</v>
      </c>
      <c r="U940" s="132">
        <f t="shared" ref="U940" si="126">U937+U939</f>
        <v>0.99</v>
      </c>
      <c r="V940" s="133"/>
    </row>
    <row r="941" spans="1:22" s="124" customFormat="1" ht="17.25" customHeight="1">
      <c r="A941" s="1149"/>
      <c r="B941" s="785" t="s">
        <v>384</v>
      </c>
      <c r="C941" s="783"/>
      <c r="D941" s="68"/>
      <c r="E941" s="78"/>
      <c r="F941" s="76"/>
      <c r="G941" s="102">
        <v>5</v>
      </c>
      <c r="H941" s="103">
        <v>-1</v>
      </c>
      <c r="I941" s="103"/>
      <c r="J941" s="791">
        <v>118</v>
      </c>
      <c r="K941" s="102">
        <v>10</v>
      </c>
      <c r="L941" s="103">
        <v>-1.85</v>
      </c>
      <c r="M941" s="103"/>
      <c r="N941" s="104">
        <v>118</v>
      </c>
      <c r="O941" s="125">
        <v>5</v>
      </c>
      <c r="P941" s="103">
        <v>-1.05</v>
      </c>
      <c r="Q941" s="103"/>
      <c r="R941" s="104">
        <v>118</v>
      </c>
      <c r="S941" s="102">
        <v>5</v>
      </c>
      <c r="T941" s="103">
        <v>-1</v>
      </c>
      <c r="U941" s="103"/>
      <c r="V941" s="791">
        <v>118</v>
      </c>
    </row>
    <row r="942" spans="1:22" s="124" customFormat="1" ht="17.25" customHeight="1" thickBot="1">
      <c r="A942" s="1150"/>
      <c r="B942" s="778" t="s">
        <v>315</v>
      </c>
      <c r="C942" s="798"/>
      <c r="D942" s="74"/>
      <c r="E942" s="83"/>
      <c r="F942" s="84"/>
      <c r="G942" s="126">
        <v>15</v>
      </c>
      <c r="H942" s="127">
        <v>-3.15</v>
      </c>
      <c r="I942" s="127"/>
      <c r="J942" s="128">
        <v>118</v>
      </c>
      <c r="K942" s="126">
        <v>20</v>
      </c>
      <c r="L942" s="127">
        <v>-4.0999999999999996</v>
      </c>
      <c r="M942" s="127"/>
      <c r="N942" s="129">
        <v>118</v>
      </c>
      <c r="O942" s="130">
        <v>20</v>
      </c>
      <c r="P942" s="127">
        <v>-4.3499999999999996</v>
      </c>
      <c r="Q942" s="127"/>
      <c r="R942" s="129">
        <v>118</v>
      </c>
      <c r="S942" s="126">
        <v>15</v>
      </c>
      <c r="T942" s="127">
        <v>-3.15</v>
      </c>
      <c r="U942" s="127"/>
      <c r="V942" s="128">
        <v>118</v>
      </c>
    </row>
    <row r="943" spans="1:22" s="124" customFormat="1" ht="17.25" customHeight="1">
      <c r="A943" s="1148">
        <v>83</v>
      </c>
      <c r="B943" s="1102" t="s">
        <v>21</v>
      </c>
      <c r="C943" s="1153">
        <v>3.5</v>
      </c>
      <c r="D943" s="67">
        <v>150</v>
      </c>
      <c r="E943" s="85">
        <v>1.5</v>
      </c>
      <c r="F943" s="75" t="s">
        <v>13</v>
      </c>
      <c r="G943" s="99"/>
      <c r="H943" s="100"/>
      <c r="I943" s="100"/>
      <c r="J943" s="121"/>
      <c r="K943" s="99"/>
      <c r="L943" s="100"/>
      <c r="M943" s="100"/>
      <c r="N943" s="122"/>
      <c r="O943" s="123"/>
      <c r="P943" s="100"/>
      <c r="Q943" s="100"/>
      <c r="R943" s="122"/>
      <c r="S943" s="99"/>
      <c r="T943" s="100"/>
      <c r="U943" s="100"/>
      <c r="V943" s="121"/>
    </row>
    <row r="944" spans="1:22" s="124" customFormat="1" ht="17.25" customHeight="1">
      <c r="A944" s="1149"/>
      <c r="B944" s="1151"/>
      <c r="C944" s="1154"/>
      <c r="D944" s="68">
        <v>10</v>
      </c>
      <c r="E944" s="78"/>
      <c r="F944" s="76"/>
      <c r="G944" s="102"/>
      <c r="H944" s="103">
        <v>0.1</v>
      </c>
      <c r="I944" s="103"/>
      <c r="J944" s="791">
        <v>10.5</v>
      </c>
      <c r="K944" s="102"/>
      <c r="L944" s="103">
        <v>0.1</v>
      </c>
      <c r="M944" s="103"/>
      <c r="N944" s="104">
        <v>10.5</v>
      </c>
      <c r="O944" s="125"/>
      <c r="P944" s="103">
        <v>0.1</v>
      </c>
      <c r="Q944" s="103"/>
      <c r="R944" s="104">
        <v>10.5</v>
      </c>
      <c r="S944" s="102"/>
      <c r="T944" s="103">
        <v>0.1</v>
      </c>
      <c r="U944" s="103"/>
      <c r="V944" s="791">
        <v>10.5</v>
      </c>
    </row>
    <row r="945" spans="1:22" s="124" customFormat="1" ht="17.25" customHeight="1" thickBot="1">
      <c r="A945" s="1150"/>
      <c r="B945" s="778" t="s">
        <v>385</v>
      </c>
      <c r="C945" s="798"/>
      <c r="D945" s="74"/>
      <c r="E945" s="83"/>
      <c r="F945" s="84"/>
      <c r="G945" s="126"/>
      <c r="H945" s="127">
        <v>-0.1</v>
      </c>
      <c r="I945" s="127"/>
      <c r="J945" s="128">
        <v>161</v>
      </c>
      <c r="K945" s="126"/>
      <c r="L945" s="127">
        <v>-0.1</v>
      </c>
      <c r="M945" s="127"/>
      <c r="N945" s="129">
        <v>161</v>
      </c>
      <c r="O945" s="130"/>
      <c r="P945" s="127">
        <v>-0.1</v>
      </c>
      <c r="Q945" s="127"/>
      <c r="R945" s="129">
        <v>161</v>
      </c>
      <c r="S945" s="126"/>
      <c r="T945" s="127">
        <v>-0.1</v>
      </c>
      <c r="U945" s="127"/>
      <c r="V945" s="128">
        <v>161</v>
      </c>
    </row>
    <row r="946" spans="1:22" s="124" customFormat="1" ht="17.25" customHeight="1">
      <c r="A946" s="1148">
        <v>87</v>
      </c>
      <c r="B946" s="784" t="s">
        <v>281</v>
      </c>
      <c r="C946" s="782"/>
      <c r="D946" s="67"/>
      <c r="E946" s="85"/>
      <c r="F946" s="973"/>
      <c r="G946" s="99">
        <v>34</v>
      </c>
      <c r="H946" s="100">
        <v>8.5</v>
      </c>
      <c r="I946" s="100">
        <v>5</v>
      </c>
      <c r="J946" s="121">
        <v>161</v>
      </c>
      <c r="K946" s="99">
        <v>35</v>
      </c>
      <c r="L946" s="100">
        <v>9</v>
      </c>
      <c r="M946" s="100">
        <v>6</v>
      </c>
      <c r="N946" s="122">
        <v>161</v>
      </c>
      <c r="O946" s="99">
        <v>34</v>
      </c>
      <c r="P946" s="100">
        <v>8.5</v>
      </c>
      <c r="Q946" s="100">
        <v>5</v>
      </c>
      <c r="R946" s="122">
        <v>161</v>
      </c>
      <c r="S946" s="99">
        <v>34</v>
      </c>
      <c r="T946" s="100">
        <v>8.5</v>
      </c>
      <c r="U946" s="100">
        <v>5</v>
      </c>
      <c r="V946" s="121">
        <v>161</v>
      </c>
    </row>
    <row r="947" spans="1:22" s="124" customFormat="1" ht="17.25" customHeight="1">
      <c r="A947" s="1149"/>
      <c r="B947" s="779" t="s">
        <v>282</v>
      </c>
      <c r="C947" s="780"/>
      <c r="D947" s="68"/>
      <c r="E947" s="78"/>
      <c r="F947" s="76"/>
      <c r="G947" s="102">
        <v>45</v>
      </c>
      <c r="H947" s="103">
        <v>11.5</v>
      </c>
      <c r="I947" s="103">
        <v>7</v>
      </c>
      <c r="J947" s="791">
        <v>162</v>
      </c>
      <c r="K947" s="102">
        <v>35</v>
      </c>
      <c r="L947" s="103">
        <v>9</v>
      </c>
      <c r="M947" s="103">
        <v>7</v>
      </c>
      <c r="N947" s="104">
        <v>162</v>
      </c>
      <c r="O947" s="102">
        <v>55</v>
      </c>
      <c r="P947" s="103">
        <v>14.5</v>
      </c>
      <c r="Q947" s="103">
        <v>11</v>
      </c>
      <c r="R947" s="104">
        <v>163</v>
      </c>
      <c r="S947" s="102">
        <v>45</v>
      </c>
      <c r="T947" s="103">
        <v>11.5</v>
      </c>
      <c r="U947" s="103">
        <v>7</v>
      </c>
      <c r="V947" s="791">
        <v>162</v>
      </c>
    </row>
    <row r="948" spans="1:22" s="124" customFormat="1" ht="17.25" customHeight="1">
      <c r="A948" s="1149"/>
      <c r="B948" s="779" t="s">
        <v>274</v>
      </c>
      <c r="C948" s="780"/>
      <c r="D948" s="68"/>
      <c r="E948" s="78"/>
      <c r="F948" s="76"/>
      <c r="G948" s="102">
        <v>100</v>
      </c>
      <c r="H948" s="103">
        <v>27</v>
      </c>
      <c r="I948" s="103">
        <v>12</v>
      </c>
      <c r="J948" s="791">
        <v>162</v>
      </c>
      <c r="K948" s="102">
        <v>100</v>
      </c>
      <c r="L948" s="103">
        <v>27</v>
      </c>
      <c r="M948" s="103">
        <v>12</v>
      </c>
      <c r="N948" s="104">
        <v>162</v>
      </c>
      <c r="O948" s="102">
        <v>100</v>
      </c>
      <c r="P948" s="103">
        <v>27</v>
      </c>
      <c r="Q948" s="103">
        <v>12</v>
      </c>
      <c r="R948" s="104">
        <v>163</v>
      </c>
      <c r="S948" s="102">
        <v>100</v>
      </c>
      <c r="T948" s="103">
        <v>27</v>
      </c>
      <c r="U948" s="103">
        <v>12</v>
      </c>
      <c r="V948" s="791">
        <v>162</v>
      </c>
    </row>
    <row r="949" spans="1:22" s="124" customFormat="1" ht="17.25" customHeight="1">
      <c r="A949" s="1149"/>
      <c r="B949" s="779" t="s">
        <v>275</v>
      </c>
      <c r="C949" s="780"/>
      <c r="D949" s="68"/>
      <c r="E949" s="78"/>
      <c r="F949" s="76"/>
      <c r="G949" s="986">
        <v>35</v>
      </c>
      <c r="H949" s="103">
        <v>10</v>
      </c>
      <c r="I949" s="103">
        <v>0</v>
      </c>
      <c r="J949" s="971">
        <v>161</v>
      </c>
      <c r="K949" s="102">
        <v>35</v>
      </c>
      <c r="L949" s="103">
        <v>10</v>
      </c>
      <c r="M949" s="103">
        <v>1</v>
      </c>
      <c r="N949" s="104">
        <v>161</v>
      </c>
      <c r="O949" s="102">
        <v>35</v>
      </c>
      <c r="P949" s="103">
        <v>10</v>
      </c>
      <c r="Q949" s="103">
        <v>1</v>
      </c>
      <c r="R949" s="104">
        <v>161</v>
      </c>
      <c r="S949" s="986">
        <v>35</v>
      </c>
      <c r="T949" s="103">
        <v>10</v>
      </c>
      <c r="U949" s="103">
        <v>0</v>
      </c>
      <c r="V949" s="971">
        <v>161</v>
      </c>
    </row>
    <row r="950" spans="1:22" s="124" customFormat="1" ht="17.25" customHeight="1">
      <c r="A950" s="1149"/>
      <c r="B950" s="779" t="s">
        <v>278</v>
      </c>
      <c r="C950" s="780"/>
      <c r="D950" s="68"/>
      <c r="E950" s="78"/>
      <c r="F950" s="951"/>
      <c r="G950" s="986">
        <v>95</v>
      </c>
      <c r="H950" s="103">
        <v>25.4</v>
      </c>
      <c r="I950" s="103">
        <v>15</v>
      </c>
      <c r="J950" s="125">
        <v>161</v>
      </c>
      <c r="K950" s="986">
        <v>95</v>
      </c>
      <c r="L950" s="103">
        <v>25.2</v>
      </c>
      <c r="M950" s="103">
        <v>15</v>
      </c>
      <c r="N950" s="125">
        <v>161</v>
      </c>
      <c r="O950" s="986">
        <v>95</v>
      </c>
      <c r="P950" s="103">
        <v>25.9</v>
      </c>
      <c r="Q950" s="103">
        <v>15</v>
      </c>
      <c r="R950" s="104">
        <v>161</v>
      </c>
      <c r="S950" s="986">
        <v>95</v>
      </c>
      <c r="T950" s="103">
        <v>25.4</v>
      </c>
      <c r="U950" s="103">
        <v>15</v>
      </c>
      <c r="V950" s="125">
        <v>161</v>
      </c>
    </row>
    <row r="951" spans="1:22" s="124" customFormat="1" ht="17.25" customHeight="1">
      <c r="A951" s="1149"/>
      <c r="B951" s="779" t="s">
        <v>279</v>
      </c>
      <c r="C951" s="780"/>
      <c r="D951" s="68"/>
      <c r="E951" s="78"/>
      <c r="F951" s="987"/>
      <c r="G951" s="986">
        <v>60</v>
      </c>
      <c r="H951" s="103">
        <v>15.6</v>
      </c>
      <c r="I951" s="103">
        <v>10</v>
      </c>
      <c r="J951" s="971">
        <v>162</v>
      </c>
      <c r="K951" s="986">
        <v>65</v>
      </c>
      <c r="L951" s="103">
        <v>16</v>
      </c>
      <c r="M951" s="103">
        <v>10</v>
      </c>
      <c r="N951" s="792">
        <v>162</v>
      </c>
      <c r="O951" s="986">
        <v>65</v>
      </c>
      <c r="P951" s="103">
        <v>16</v>
      </c>
      <c r="Q951" s="103">
        <v>10</v>
      </c>
      <c r="R951" s="104">
        <v>163</v>
      </c>
      <c r="S951" s="986">
        <v>60</v>
      </c>
      <c r="T951" s="103">
        <v>15.6</v>
      </c>
      <c r="U951" s="103">
        <v>10</v>
      </c>
      <c r="V951" s="971">
        <v>162</v>
      </c>
    </row>
    <row r="952" spans="1:22" s="124" customFormat="1" ht="17.25" customHeight="1">
      <c r="A952" s="1149"/>
      <c r="B952" s="779" t="s">
        <v>271</v>
      </c>
      <c r="C952" s="780"/>
      <c r="D952" s="68"/>
      <c r="E952" s="78"/>
      <c r="F952" s="76"/>
      <c r="G952" s="986">
        <v>55</v>
      </c>
      <c r="H952" s="103">
        <v>15</v>
      </c>
      <c r="I952" s="103">
        <v>-17</v>
      </c>
      <c r="J952" s="971">
        <v>161</v>
      </c>
      <c r="K952" s="986">
        <v>55</v>
      </c>
      <c r="L952" s="103">
        <v>15</v>
      </c>
      <c r="M952" s="103">
        <v>-18</v>
      </c>
      <c r="N952" s="792">
        <v>161</v>
      </c>
      <c r="O952" s="986">
        <v>55</v>
      </c>
      <c r="P952" s="103">
        <v>15</v>
      </c>
      <c r="Q952" s="103">
        <v>-22</v>
      </c>
      <c r="R952" s="104">
        <v>161</v>
      </c>
      <c r="S952" s="986">
        <v>55</v>
      </c>
      <c r="T952" s="103">
        <v>15</v>
      </c>
      <c r="U952" s="103">
        <v>-17</v>
      </c>
      <c r="V952" s="971">
        <v>161</v>
      </c>
    </row>
    <row r="953" spans="1:22" s="124" customFormat="1" ht="17.25" customHeight="1">
      <c r="A953" s="1149"/>
      <c r="B953" s="779" t="s">
        <v>272</v>
      </c>
      <c r="C953" s="780"/>
      <c r="D953" s="68"/>
      <c r="E953" s="78"/>
      <c r="F953" s="951"/>
      <c r="G953" s="986">
        <v>48</v>
      </c>
      <c r="H953" s="103">
        <v>13</v>
      </c>
      <c r="I953" s="103">
        <v>-15</v>
      </c>
      <c r="J953" s="125">
        <v>162</v>
      </c>
      <c r="K953" s="986">
        <v>50</v>
      </c>
      <c r="L953" s="103">
        <v>14</v>
      </c>
      <c r="M953" s="103">
        <v>-15</v>
      </c>
      <c r="N953" s="125">
        <v>162</v>
      </c>
      <c r="O953" s="986">
        <v>40</v>
      </c>
      <c r="P953" s="103">
        <v>11</v>
      </c>
      <c r="Q953" s="103">
        <v>-18</v>
      </c>
      <c r="R953" s="104">
        <v>163</v>
      </c>
      <c r="S953" s="986">
        <v>48</v>
      </c>
      <c r="T953" s="103">
        <v>13</v>
      </c>
      <c r="U953" s="103">
        <v>-15</v>
      </c>
      <c r="V953" s="125">
        <v>162</v>
      </c>
    </row>
    <row r="954" spans="1:22" s="124" customFormat="1" ht="17.25" customHeight="1">
      <c r="A954" s="1149"/>
      <c r="B954" s="779" t="s">
        <v>386</v>
      </c>
      <c r="C954" s="780"/>
      <c r="D954" s="68"/>
      <c r="E954" s="78"/>
      <c r="F954" s="76"/>
      <c r="G954" s="986">
        <v>35</v>
      </c>
      <c r="H954" s="103">
        <v>8.8000000000000007</v>
      </c>
      <c r="I954" s="103">
        <v>-3</v>
      </c>
      <c r="J954" s="971">
        <v>161</v>
      </c>
      <c r="K954" s="986">
        <v>35</v>
      </c>
      <c r="L954" s="103">
        <v>9.6999999999999993</v>
      </c>
      <c r="M954" s="103">
        <v>-3</v>
      </c>
      <c r="N954" s="792">
        <v>161</v>
      </c>
      <c r="O954" s="986">
        <v>35</v>
      </c>
      <c r="P954" s="103">
        <v>9.8000000000000007</v>
      </c>
      <c r="Q954" s="103">
        <v>-3</v>
      </c>
      <c r="R954" s="104">
        <v>161</v>
      </c>
      <c r="S954" s="986">
        <v>35</v>
      </c>
      <c r="T954" s="103">
        <v>8.8000000000000007</v>
      </c>
      <c r="U954" s="103">
        <v>-3</v>
      </c>
      <c r="V954" s="971">
        <v>161</v>
      </c>
    </row>
    <row r="955" spans="1:22" s="124" customFormat="1" ht="17.25" customHeight="1">
      <c r="A955" s="1149"/>
      <c r="B955" s="779" t="s">
        <v>387</v>
      </c>
      <c r="C955" s="780"/>
      <c r="D955" s="68"/>
      <c r="E955" s="78"/>
      <c r="F955" s="76"/>
      <c r="G955" s="986">
        <v>5</v>
      </c>
      <c r="H955" s="103">
        <v>1.6</v>
      </c>
      <c r="I955" s="103">
        <v>-1</v>
      </c>
      <c r="J955" s="971">
        <v>162</v>
      </c>
      <c r="K955" s="986">
        <v>10</v>
      </c>
      <c r="L955" s="103">
        <v>2.1</v>
      </c>
      <c r="M955" s="103">
        <v>-2</v>
      </c>
      <c r="N955" s="792">
        <v>162</v>
      </c>
      <c r="O955" s="986">
        <v>10</v>
      </c>
      <c r="P955" s="103">
        <v>2.5</v>
      </c>
      <c r="Q955" s="103">
        <v>-3</v>
      </c>
      <c r="R955" s="104">
        <v>163</v>
      </c>
      <c r="S955" s="986">
        <v>5</v>
      </c>
      <c r="T955" s="103">
        <v>1.6</v>
      </c>
      <c r="U955" s="103">
        <v>-1</v>
      </c>
      <c r="V955" s="971">
        <v>162</v>
      </c>
    </row>
    <row r="956" spans="1:22" s="124" customFormat="1" ht="17.25" customHeight="1">
      <c r="A956" s="1149"/>
      <c r="B956" s="779" t="s">
        <v>388</v>
      </c>
      <c r="C956" s="780"/>
      <c r="D956" s="68"/>
      <c r="E956" s="78"/>
      <c r="F956" s="951"/>
      <c r="G956" s="986">
        <v>20</v>
      </c>
      <c r="H956" s="103">
        <v>6</v>
      </c>
      <c r="I956" s="103">
        <v>-1</v>
      </c>
      <c r="J956" s="125">
        <v>161</v>
      </c>
      <c r="K956" s="986">
        <v>20</v>
      </c>
      <c r="L956" s="103">
        <v>5</v>
      </c>
      <c r="M956" s="103">
        <v>-4</v>
      </c>
      <c r="N956" s="125">
        <v>161</v>
      </c>
      <c r="O956" s="986">
        <v>25</v>
      </c>
      <c r="P956" s="103">
        <v>7</v>
      </c>
      <c r="Q956" s="103">
        <v>-4</v>
      </c>
      <c r="R956" s="104">
        <v>161</v>
      </c>
      <c r="S956" s="986">
        <v>20</v>
      </c>
      <c r="T956" s="103">
        <v>6</v>
      </c>
      <c r="U956" s="103">
        <v>-1</v>
      </c>
      <c r="V956" s="125">
        <v>161</v>
      </c>
    </row>
    <row r="957" spans="1:22" s="124" customFormat="1" ht="17.25" customHeight="1" thickBot="1">
      <c r="A957" s="1149"/>
      <c r="B957" s="779" t="s">
        <v>389</v>
      </c>
      <c r="C957" s="780"/>
      <c r="D957" s="68"/>
      <c r="E957" s="78"/>
      <c r="F957" s="76"/>
      <c r="G957" s="102">
        <v>530</v>
      </c>
      <c r="H957" s="103">
        <v>-143</v>
      </c>
      <c r="I957" s="103">
        <v>-3</v>
      </c>
      <c r="J957" s="791">
        <v>161</v>
      </c>
      <c r="K957" s="102">
        <v>525</v>
      </c>
      <c r="L957" s="103">
        <v>-142</v>
      </c>
      <c r="M957" s="103">
        <v>-2</v>
      </c>
      <c r="N957" s="104">
        <v>161</v>
      </c>
      <c r="O957" s="111">
        <v>545</v>
      </c>
      <c r="P957" s="112">
        <v>-147</v>
      </c>
      <c r="Q957" s="112">
        <v>-4</v>
      </c>
      <c r="R957" s="113">
        <v>161</v>
      </c>
      <c r="S957" s="102">
        <v>530</v>
      </c>
      <c r="T957" s="103">
        <v>-143</v>
      </c>
      <c r="U957" s="103">
        <v>-3</v>
      </c>
      <c r="V957" s="791">
        <v>161</v>
      </c>
    </row>
    <row r="958" spans="1:22" s="124" customFormat="1" ht="17.25" customHeight="1">
      <c r="A958" s="1148">
        <v>88</v>
      </c>
      <c r="B958" s="1102" t="s">
        <v>24</v>
      </c>
      <c r="C958" s="1153">
        <v>16</v>
      </c>
      <c r="D958" s="67">
        <v>150</v>
      </c>
      <c r="E958" s="85">
        <v>10.5</v>
      </c>
      <c r="F958" s="973" t="s">
        <v>80</v>
      </c>
      <c r="G958" s="99"/>
      <c r="H958" s="100"/>
      <c r="I958" s="100"/>
      <c r="J958" s="121"/>
      <c r="K958" s="99"/>
      <c r="L958" s="100"/>
      <c r="M958" s="100"/>
      <c r="N958" s="122"/>
      <c r="O958" s="123"/>
      <c r="P958" s="100"/>
      <c r="Q958" s="100"/>
      <c r="R958" s="122"/>
      <c r="S958" s="99"/>
      <c r="T958" s="100"/>
      <c r="U958" s="100"/>
      <c r="V958" s="121"/>
    </row>
    <row r="959" spans="1:22" s="124" customFormat="1" ht="17.25" customHeight="1">
      <c r="A959" s="1149"/>
      <c r="B959" s="1103"/>
      <c r="C959" s="1156"/>
      <c r="D959" s="69">
        <v>10</v>
      </c>
      <c r="E959" s="93"/>
      <c r="F959" s="94"/>
      <c r="G959" s="131">
        <v>5</v>
      </c>
      <c r="H959" s="132">
        <v>0.1</v>
      </c>
      <c r="I959" s="132"/>
      <c r="J959" s="133">
        <v>10.8</v>
      </c>
      <c r="K959" s="131">
        <v>5</v>
      </c>
      <c r="L959" s="132">
        <v>0.1</v>
      </c>
      <c r="M959" s="132"/>
      <c r="N959" s="134">
        <v>10.8</v>
      </c>
      <c r="O959" s="135">
        <v>5</v>
      </c>
      <c r="P959" s="132">
        <v>0.1</v>
      </c>
      <c r="Q959" s="132"/>
      <c r="R959" s="134">
        <v>10.8</v>
      </c>
      <c r="S959" s="131">
        <v>5</v>
      </c>
      <c r="T959" s="132">
        <v>0.1</v>
      </c>
      <c r="U959" s="132"/>
      <c r="V959" s="133">
        <v>10.8</v>
      </c>
    </row>
    <row r="960" spans="1:22" s="124" customFormat="1" ht="17.25" customHeight="1">
      <c r="A960" s="1149"/>
      <c r="B960" s="785" t="s">
        <v>269</v>
      </c>
      <c r="C960" s="783"/>
      <c r="D960" s="68"/>
      <c r="E960" s="78"/>
      <c r="F960" s="76"/>
      <c r="G960" s="102">
        <v>60</v>
      </c>
      <c r="H960" s="78">
        <v>-14.3</v>
      </c>
      <c r="I960" s="103">
        <v>-7.92</v>
      </c>
      <c r="J960" s="791">
        <v>161</v>
      </c>
      <c r="K960" s="102">
        <v>70</v>
      </c>
      <c r="L960" s="759">
        <v>-15.3</v>
      </c>
      <c r="M960" s="103">
        <v>-7.92</v>
      </c>
      <c r="N960" s="104">
        <v>160</v>
      </c>
      <c r="O960" s="125">
        <v>70</v>
      </c>
      <c r="P960" s="759">
        <v>-10.5</v>
      </c>
      <c r="Q960" s="103">
        <v>-7.2</v>
      </c>
      <c r="R960" s="104">
        <v>160</v>
      </c>
      <c r="S960" s="102">
        <v>60</v>
      </c>
      <c r="T960" s="78">
        <v>-14.3</v>
      </c>
      <c r="U960" s="103">
        <v>-7.92</v>
      </c>
      <c r="V960" s="791">
        <v>161</v>
      </c>
    </row>
    <row r="961" spans="1:22" s="124" customFormat="1" ht="17.25" customHeight="1">
      <c r="A961" s="1149"/>
      <c r="B961" s="779" t="s">
        <v>370</v>
      </c>
      <c r="C961" s="783"/>
      <c r="D961" s="68"/>
      <c r="E961" s="78"/>
      <c r="F961" s="76"/>
      <c r="G961" s="102">
        <v>130</v>
      </c>
      <c r="H961" s="78">
        <v>-33.4</v>
      </c>
      <c r="I961" s="103">
        <v>-9.7200000000000006</v>
      </c>
      <c r="J961" s="791">
        <v>161</v>
      </c>
      <c r="K961" s="102">
        <v>120</v>
      </c>
      <c r="L961" s="759">
        <v>-31.3</v>
      </c>
      <c r="M961" s="103">
        <v>-11.52</v>
      </c>
      <c r="N961" s="104">
        <v>160</v>
      </c>
      <c r="O961" s="125">
        <v>135</v>
      </c>
      <c r="P961" s="759">
        <v>-36.299999999999997</v>
      </c>
      <c r="Q961" s="103">
        <v>-11.52</v>
      </c>
      <c r="R961" s="104">
        <v>160</v>
      </c>
      <c r="S961" s="102">
        <v>130</v>
      </c>
      <c r="T961" s="78">
        <v>-33.4</v>
      </c>
      <c r="U961" s="103">
        <v>-9.7200000000000006</v>
      </c>
      <c r="V961" s="791">
        <v>161</v>
      </c>
    </row>
    <row r="962" spans="1:22" s="124" customFormat="1" ht="17.25" customHeight="1" thickBot="1">
      <c r="A962" s="1150"/>
      <c r="B962" s="778" t="s">
        <v>341</v>
      </c>
      <c r="C962" s="798"/>
      <c r="D962" s="74"/>
      <c r="E962" s="83"/>
      <c r="F962" s="84"/>
      <c r="G962" s="126">
        <v>200</v>
      </c>
      <c r="H962" s="141">
        <v>47.6</v>
      </c>
      <c r="I962" s="127">
        <v>-17.64</v>
      </c>
      <c r="J962" s="128">
        <v>161</v>
      </c>
      <c r="K962" s="126">
        <v>220</v>
      </c>
      <c r="L962" s="58">
        <v>46.4</v>
      </c>
      <c r="M962" s="127">
        <v>-19.8</v>
      </c>
      <c r="N962" s="129">
        <v>160</v>
      </c>
      <c r="O962" s="130">
        <v>210</v>
      </c>
      <c r="P962" s="58">
        <v>46.9</v>
      </c>
      <c r="Q962" s="127">
        <v>-18.36</v>
      </c>
      <c r="R962" s="129">
        <v>160</v>
      </c>
      <c r="S962" s="126">
        <v>200</v>
      </c>
      <c r="T962" s="141">
        <v>47.6</v>
      </c>
      <c r="U962" s="127">
        <v>-17.64</v>
      </c>
      <c r="V962" s="128">
        <v>161</v>
      </c>
    </row>
    <row r="963" spans="1:22" s="124" customFormat="1" ht="17.25" customHeight="1">
      <c r="A963" s="1148">
        <v>91</v>
      </c>
      <c r="B963" s="1102" t="s">
        <v>21</v>
      </c>
      <c r="C963" s="1153">
        <v>2.5</v>
      </c>
      <c r="D963" s="67">
        <v>110</v>
      </c>
      <c r="E963" s="85">
        <v>-7.9</v>
      </c>
      <c r="F963" s="973" t="s">
        <v>390</v>
      </c>
      <c r="G963" s="99"/>
      <c r="H963" s="100"/>
      <c r="I963" s="100"/>
      <c r="J963" s="121"/>
      <c r="K963" s="99"/>
      <c r="L963" s="100"/>
      <c r="M963" s="100"/>
      <c r="N963" s="122"/>
      <c r="O963" s="123"/>
      <c r="P963" s="100"/>
      <c r="Q963" s="100"/>
      <c r="R963" s="122"/>
      <c r="S963" s="99"/>
      <c r="T963" s="100"/>
      <c r="U963" s="100"/>
      <c r="V963" s="121"/>
    </row>
    <row r="964" spans="1:22" s="124" customFormat="1" ht="17.25" customHeight="1">
      <c r="A964" s="1149"/>
      <c r="B964" s="1103"/>
      <c r="C964" s="1156"/>
      <c r="D964" s="69">
        <v>10</v>
      </c>
      <c r="E964" s="93"/>
      <c r="F964" s="94"/>
      <c r="G964" s="131">
        <v>1</v>
      </c>
      <c r="H964" s="132">
        <v>0.02</v>
      </c>
      <c r="I964" s="132">
        <v>0</v>
      </c>
      <c r="J964" s="133">
        <v>10</v>
      </c>
      <c r="K964" s="131">
        <v>1</v>
      </c>
      <c r="L964" s="132">
        <v>0.02</v>
      </c>
      <c r="M964" s="132">
        <v>0</v>
      </c>
      <c r="N964" s="133">
        <v>10</v>
      </c>
      <c r="O964" s="131">
        <v>1</v>
      </c>
      <c r="P964" s="132">
        <v>0.02</v>
      </c>
      <c r="Q964" s="132">
        <v>0</v>
      </c>
      <c r="R964" s="104">
        <v>10</v>
      </c>
      <c r="S964" s="131">
        <v>1</v>
      </c>
      <c r="T964" s="132">
        <v>0.02</v>
      </c>
      <c r="U964" s="132">
        <v>0</v>
      </c>
      <c r="V964" s="133">
        <v>10</v>
      </c>
    </row>
    <row r="965" spans="1:22" s="124" customFormat="1" ht="17.25" customHeight="1">
      <c r="A965" s="1149"/>
      <c r="B965" s="785" t="s">
        <v>364</v>
      </c>
      <c r="C965" s="783"/>
      <c r="D965" s="68"/>
      <c r="E965" s="78"/>
      <c r="F965" s="76"/>
      <c r="G965" s="102"/>
      <c r="H965" s="103">
        <v>-0.45</v>
      </c>
      <c r="I965" s="103"/>
      <c r="J965" s="791">
        <v>115</v>
      </c>
      <c r="K965" s="102"/>
      <c r="L965" s="103">
        <v>-0.6</v>
      </c>
      <c r="M965" s="103"/>
      <c r="N965" s="104">
        <v>115</v>
      </c>
      <c r="O965" s="125"/>
      <c r="P965" s="103">
        <v>-0.5</v>
      </c>
      <c r="Q965" s="103"/>
      <c r="R965" s="104">
        <v>115</v>
      </c>
      <c r="S965" s="102"/>
      <c r="T965" s="103">
        <v>-0.45</v>
      </c>
      <c r="U965" s="103"/>
      <c r="V965" s="791">
        <v>115</v>
      </c>
    </row>
    <row r="966" spans="1:22" s="124" customFormat="1" ht="17.25" customHeight="1" thickBot="1">
      <c r="A966" s="1150"/>
      <c r="B966" s="778" t="s">
        <v>391</v>
      </c>
      <c r="C966" s="798"/>
      <c r="D966" s="74"/>
      <c r="E966" s="83"/>
      <c r="F966" s="84"/>
      <c r="G966" s="126"/>
      <c r="H966" s="127">
        <v>0.5</v>
      </c>
      <c r="I966" s="127"/>
      <c r="J966" s="128">
        <v>115</v>
      </c>
      <c r="K966" s="126"/>
      <c r="L966" s="127">
        <v>0.65</v>
      </c>
      <c r="M966" s="127"/>
      <c r="N966" s="129">
        <v>115</v>
      </c>
      <c r="O966" s="130"/>
      <c r="P966" s="127">
        <v>0.55000000000000004</v>
      </c>
      <c r="Q966" s="127"/>
      <c r="R966" s="129">
        <v>115</v>
      </c>
      <c r="S966" s="126"/>
      <c r="T966" s="127">
        <v>0.5</v>
      </c>
      <c r="U966" s="127"/>
      <c r="V966" s="128">
        <v>115</v>
      </c>
    </row>
    <row r="967" spans="1:22" s="124" customFormat="1" ht="17.25" customHeight="1">
      <c r="A967" s="1148">
        <v>92</v>
      </c>
      <c r="B967" s="1102" t="s">
        <v>21</v>
      </c>
      <c r="C967" s="1153">
        <v>2.5</v>
      </c>
      <c r="D967" s="67">
        <v>110</v>
      </c>
      <c r="E967" s="85">
        <v>-7.9</v>
      </c>
      <c r="F967" s="973" t="s">
        <v>390</v>
      </c>
      <c r="G967" s="99"/>
      <c r="H967" s="100"/>
      <c r="I967" s="100"/>
      <c r="J967" s="121"/>
      <c r="K967" s="99"/>
      <c r="L967" s="100"/>
      <c r="M967" s="100"/>
      <c r="N967" s="122"/>
      <c r="O967" s="123"/>
      <c r="P967" s="100"/>
      <c r="Q967" s="100"/>
      <c r="R967" s="122"/>
      <c r="S967" s="99"/>
      <c r="T967" s="100"/>
      <c r="U967" s="100"/>
      <c r="V967" s="121"/>
    </row>
    <row r="968" spans="1:22" s="124" customFormat="1" ht="17.25" customHeight="1" thickBot="1">
      <c r="A968" s="1149"/>
      <c r="B968" s="1151"/>
      <c r="C968" s="1154"/>
      <c r="D968" s="68">
        <v>10</v>
      </c>
      <c r="E968" s="78"/>
      <c r="F968" s="76"/>
      <c r="G968" s="102"/>
      <c r="H968" s="103">
        <v>0.01</v>
      </c>
      <c r="I968" s="103"/>
      <c r="J968" s="791">
        <v>10</v>
      </c>
      <c r="K968" s="102"/>
      <c r="L968" s="103">
        <v>0.01</v>
      </c>
      <c r="M968" s="103"/>
      <c r="N968" s="104">
        <v>10</v>
      </c>
      <c r="O968" s="125"/>
      <c r="P968" s="103">
        <v>0.01</v>
      </c>
      <c r="Q968" s="103"/>
      <c r="R968" s="104">
        <v>10</v>
      </c>
      <c r="S968" s="102"/>
      <c r="T968" s="103">
        <v>0.01</v>
      </c>
      <c r="U968" s="103"/>
      <c r="V968" s="791">
        <v>10</v>
      </c>
    </row>
    <row r="969" spans="1:22" s="124" customFormat="1" ht="17.25" customHeight="1">
      <c r="A969" s="1148">
        <v>93</v>
      </c>
      <c r="B969" s="1102" t="s">
        <v>24</v>
      </c>
      <c r="C969" s="1153">
        <v>6.3</v>
      </c>
      <c r="D969" s="67">
        <v>110</v>
      </c>
      <c r="E969" s="85">
        <v>8.9</v>
      </c>
      <c r="F969" s="973" t="s">
        <v>81</v>
      </c>
      <c r="G969" s="99"/>
      <c r="H969" s="100"/>
      <c r="I969" s="100"/>
      <c r="J969" s="121"/>
      <c r="K969" s="99"/>
      <c r="L969" s="100"/>
      <c r="M969" s="100"/>
      <c r="N969" s="122"/>
      <c r="O969" s="123"/>
      <c r="P969" s="100"/>
      <c r="Q969" s="100"/>
      <c r="R969" s="122"/>
      <c r="S969" s="99"/>
      <c r="T969" s="100"/>
      <c r="U969" s="100"/>
      <c r="V969" s="121"/>
    </row>
    <row r="970" spans="1:22" s="124" customFormat="1" ht="17.25" customHeight="1">
      <c r="A970" s="1149"/>
      <c r="B970" s="1151"/>
      <c r="C970" s="1154"/>
      <c r="D970" s="68">
        <v>10</v>
      </c>
      <c r="E970" s="78"/>
      <c r="F970" s="76"/>
      <c r="G970" s="102">
        <v>30</v>
      </c>
      <c r="H970" s="103">
        <v>0.49</v>
      </c>
      <c r="I970" s="103">
        <v>0.05</v>
      </c>
      <c r="J970" s="791">
        <v>10.199999999999999</v>
      </c>
      <c r="K970" s="102">
        <v>35</v>
      </c>
      <c r="L970" s="103">
        <v>0.61</v>
      </c>
      <c r="M970" s="103">
        <v>0.11</v>
      </c>
      <c r="N970" s="104">
        <v>10.199999999999999</v>
      </c>
      <c r="O970" s="125">
        <v>30</v>
      </c>
      <c r="P970" s="103">
        <v>0.54</v>
      </c>
      <c r="Q970" s="103">
        <v>0.05</v>
      </c>
      <c r="R970" s="104">
        <v>10.199999999999999</v>
      </c>
      <c r="S970" s="102">
        <v>30</v>
      </c>
      <c r="T970" s="103">
        <v>0.49</v>
      </c>
      <c r="U970" s="103">
        <v>0.05</v>
      </c>
      <c r="V970" s="791">
        <v>10.199999999999999</v>
      </c>
    </row>
    <row r="971" spans="1:22" s="124" customFormat="1" ht="17.25" customHeight="1" thickBot="1">
      <c r="A971" s="1150"/>
      <c r="B971" s="778" t="s">
        <v>391</v>
      </c>
      <c r="C971" s="798"/>
      <c r="D971" s="74"/>
      <c r="E971" s="83"/>
      <c r="F971" s="84"/>
      <c r="G971" s="126"/>
      <c r="H971" s="127">
        <v>-0.5</v>
      </c>
      <c r="I971" s="127"/>
      <c r="J971" s="128">
        <v>115</v>
      </c>
      <c r="K971" s="126"/>
      <c r="L971" s="127">
        <v>-0.65</v>
      </c>
      <c r="M971" s="127"/>
      <c r="N971" s="129">
        <v>115</v>
      </c>
      <c r="O971" s="130"/>
      <c r="P971" s="127">
        <v>-0.55000000000000004</v>
      </c>
      <c r="Q971" s="127"/>
      <c r="R971" s="129">
        <v>115</v>
      </c>
      <c r="S971" s="126"/>
      <c r="T971" s="127">
        <v>-0.5</v>
      </c>
      <c r="U971" s="127"/>
      <c r="V971" s="128">
        <v>115</v>
      </c>
    </row>
    <row r="972" spans="1:22" s="124" customFormat="1" ht="17.25" customHeight="1">
      <c r="A972" s="1148">
        <v>94</v>
      </c>
      <c r="B972" s="1102" t="s">
        <v>21</v>
      </c>
      <c r="C972" s="1153">
        <v>6.3</v>
      </c>
      <c r="D972" s="67">
        <v>110</v>
      </c>
      <c r="E972" s="85">
        <v>10.68</v>
      </c>
      <c r="F972" s="75" t="s">
        <v>26</v>
      </c>
      <c r="G972" s="99"/>
      <c r="H972" s="100"/>
      <c r="I972" s="100"/>
      <c r="J972" s="121"/>
      <c r="K972" s="99"/>
      <c r="L972" s="100"/>
      <c r="M972" s="100"/>
      <c r="N972" s="122"/>
      <c r="O972" s="123"/>
      <c r="P972" s="100"/>
      <c r="Q972" s="100"/>
      <c r="R972" s="122"/>
      <c r="S972" s="99"/>
      <c r="T972" s="100"/>
      <c r="U972" s="100"/>
      <c r="V972" s="121"/>
    </row>
    <row r="973" spans="1:22" s="124" customFormat="1" ht="17.25" customHeight="1">
      <c r="A973" s="1149"/>
      <c r="B973" s="1151"/>
      <c r="C973" s="1154"/>
      <c r="D973" s="68">
        <v>10</v>
      </c>
      <c r="E973" s="78"/>
      <c r="F973" s="76"/>
      <c r="G973" s="102">
        <v>5</v>
      </c>
      <c r="H973" s="103">
        <v>0.05</v>
      </c>
      <c r="I973" s="103">
        <v>0.03</v>
      </c>
      <c r="J973" s="791">
        <v>10.8</v>
      </c>
      <c r="K973" s="102">
        <v>5</v>
      </c>
      <c r="L973" s="103">
        <v>0.06</v>
      </c>
      <c r="M973" s="103">
        <v>0.05</v>
      </c>
      <c r="N973" s="104">
        <v>10.8</v>
      </c>
      <c r="O973" s="125">
        <v>5</v>
      </c>
      <c r="P973" s="103">
        <v>0.06</v>
      </c>
      <c r="Q973" s="103">
        <v>0.04</v>
      </c>
      <c r="R973" s="104">
        <v>10.8</v>
      </c>
      <c r="S973" s="102">
        <v>5</v>
      </c>
      <c r="T973" s="103">
        <v>0.05</v>
      </c>
      <c r="U973" s="103">
        <v>0.03</v>
      </c>
      <c r="V973" s="791">
        <v>10.8</v>
      </c>
    </row>
    <row r="974" spans="1:22" s="124" customFormat="1" ht="17.25" customHeight="1">
      <c r="A974" s="1149"/>
      <c r="B974" s="1152" t="s">
        <v>24</v>
      </c>
      <c r="C974" s="1155">
        <v>6.3</v>
      </c>
      <c r="D974" s="68">
        <v>110</v>
      </c>
      <c r="E974" s="78">
        <v>10.68</v>
      </c>
      <c r="F974" s="77" t="s">
        <v>26</v>
      </c>
      <c r="G974" s="102"/>
      <c r="H974" s="103"/>
      <c r="I974" s="103"/>
      <c r="J974" s="791"/>
      <c r="K974" s="102"/>
      <c r="L974" s="103"/>
      <c r="M974" s="103"/>
      <c r="N974" s="104"/>
      <c r="O974" s="125"/>
      <c r="P974" s="103"/>
      <c r="Q974" s="103"/>
      <c r="R974" s="104"/>
      <c r="S974" s="102"/>
      <c r="T974" s="103"/>
      <c r="U974" s="103"/>
      <c r="V974" s="791"/>
    </row>
    <row r="975" spans="1:22" s="124" customFormat="1" ht="17.25" customHeight="1">
      <c r="A975" s="1149"/>
      <c r="B975" s="1151"/>
      <c r="C975" s="1156"/>
      <c r="D975" s="69">
        <v>10</v>
      </c>
      <c r="E975" s="93"/>
      <c r="F975" s="94"/>
      <c r="G975" s="131">
        <v>15</v>
      </c>
      <c r="H975" s="132">
        <v>0.26</v>
      </c>
      <c r="I975" s="132">
        <v>7.0000000000000007E-2</v>
      </c>
      <c r="J975" s="133">
        <v>10.199999999999999</v>
      </c>
      <c r="K975" s="131">
        <v>25</v>
      </c>
      <c r="L975" s="132">
        <v>0.37</v>
      </c>
      <c r="M975" s="132">
        <v>0.08</v>
      </c>
      <c r="N975" s="134">
        <v>10.199999999999999</v>
      </c>
      <c r="O975" s="135">
        <v>25</v>
      </c>
      <c r="P975" s="132">
        <v>0.36</v>
      </c>
      <c r="Q975" s="132">
        <v>0.08</v>
      </c>
      <c r="R975" s="134">
        <v>10.199999999999999</v>
      </c>
      <c r="S975" s="131">
        <v>15</v>
      </c>
      <c r="T975" s="132">
        <v>0.26</v>
      </c>
      <c r="U975" s="132">
        <v>7.0000000000000007E-2</v>
      </c>
      <c r="V975" s="133">
        <v>10.199999999999999</v>
      </c>
    </row>
    <row r="976" spans="1:22" s="124" customFormat="1" ht="17.25" customHeight="1">
      <c r="A976" s="1149"/>
      <c r="B976" s="23" t="s">
        <v>302</v>
      </c>
      <c r="C976" s="783"/>
      <c r="D976" s="69"/>
      <c r="E976" s="93"/>
      <c r="F976" s="94"/>
      <c r="G976" s="131"/>
      <c r="H976" s="132">
        <f>H973+H975</f>
        <v>0.31</v>
      </c>
      <c r="I976" s="132">
        <f t="shared" ref="I976:Q976" si="127">I973+I975</f>
        <v>0.1</v>
      </c>
      <c r="J976" s="133"/>
      <c r="K976" s="131"/>
      <c r="L976" s="132">
        <f t="shared" si="127"/>
        <v>0.43</v>
      </c>
      <c r="M976" s="132">
        <f t="shared" si="127"/>
        <v>0.13</v>
      </c>
      <c r="N976" s="134"/>
      <c r="O976" s="135"/>
      <c r="P976" s="132">
        <f t="shared" si="127"/>
        <v>0.42</v>
      </c>
      <c r="Q976" s="132">
        <f t="shared" si="127"/>
        <v>0.12</v>
      </c>
      <c r="R976" s="134"/>
      <c r="S976" s="131"/>
      <c r="T976" s="132">
        <f>T973+T975</f>
        <v>0.31</v>
      </c>
      <c r="U976" s="132">
        <f t="shared" ref="U976" si="128">U973+U975</f>
        <v>0.1</v>
      </c>
      <c r="V976" s="133"/>
    </row>
    <row r="977" spans="1:22" s="124" customFormat="1" ht="17.25" customHeight="1">
      <c r="A977" s="1149"/>
      <c r="B977" s="785" t="s">
        <v>295</v>
      </c>
      <c r="C977" s="783"/>
      <c r="D977" s="68"/>
      <c r="E977" s="78"/>
      <c r="F977" s="76"/>
      <c r="G977" s="102"/>
      <c r="H977" s="103">
        <v>-0.3</v>
      </c>
      <c r="I977" s="103"/>
      <c r="J977" s="791">
        <v>115</v>
      </c>
      <c r="K977" s="102"/>
      <c r="L977" s="103">
        <v>-0.4</v>
      </c>
      <c r="M977" s="103"/>
      <c r="N977" s="104">
        <v>115</v>
      </c>
      <c r="O977" s="125"/>
      <c r="P977" s="103">
        <v>-0.4</v>
      </c>
      <c r="Q977" s="103"/>
      <c r="R977" s="104">
        <v>115</v>
      </c>
      <c r="S977" s="102"/>
      <c r="T977" s="103">
        <v>-0.3</v>
      </c>
      <c r="U977" s="103"/>
      <c r="V977" s="791">
        <v>115</v>
      </c>
    </row>
    <row r="978" spans="1:22" s="124" customFormat="1" ht="17.25" customHeight="1" thickBot="1">
      <c r="A978" s="1150"/>
      <c r="B978" s="778" t="s">
        <v>296</v>
      </c>
      <c r="C978" s="798"/>
      <c r="D978" s="74"/>
      <c r="E978" s="83"/>
      <c r="F978" s="84"/>
      <c r="G978" s="126"/>
      <c r="H978" s="127">
        <v>-0.05</v>
      </c>
      <c r="I978" s="127"/>
      <c r="J978" s="128">
        <v>115</v>
      </c>
      <c r="K978" s="126"/>
      <c r="L978" s="127">
        <v>-0.06</v>
      </c>
      <c r="M978" s="127"/>
      <c r="N978" s="129">
        <v>115</v>
      </c>
      <c r="O978" s="130"/>
      <c r="P978" s="127">
        <v>-0.06</v>
      </c>
      <c r="Q978" s="127"/>
      <c r="R978" s="129">
        <v>115</v>
      </c>
      <c r="S978" s="126"/>
      <c r="T978" s="127">
        <v>-0.05</v>
      </c>
      <c r="U978" s="127"/>
      <c r="V978" s="128">
        <v>115</v>
      </c>
    </row>
    <row r="979" spans="1:22" s="124" customFormat="1" ht="17.25" customHeight="1">
      <c r="A979" s="1148">
        <v>95</v>
      </c>
      <c r="B979" s="1102" t="s">
        <v>21</v>
      </c>
      <c r="C979" s="1153">
        <v>16</v>
      </c>
      <c r="D979" s="67">
        <v>150</v>
      </c>
      <c r="E979" s="85">
        <v>7.5</v>
      </c>
      <c r="F979" s="75" t="s">
        <v>26</v>
      </c>
      <c r="G979" s="99"/>
      <c r="H979" s="100"/>
      <c r="I979" s="100"/>
      <c r="J979" s="121"/>
      <c r="K979" s="99"/>
      <c r="L979" s="100"/>
      <c r="M979" s="100"/>
      <c r="N979" s="122"/>
      <c r="O979" s="123"/>
      <c r="P979" s="100"/>
      <c r="Q979" s="100"/>
      <c r="R979" s="122"/>
      <c r="S979" s="99"/>
      <c r="T979" s="100"/>
      <c r="U979" s="100"/>
      <c r="V979" s="121"/>
    </row>
    <row r="980" spans="1:22" s="124" customFormat="1" ht="17.25" customHeight="1">
      <c r="A980" s="1149"/>
      <c r="B980" s="1151"/>
      <c r="C980" s="1154"/>
      <c r="D980" s="68">
        <v>10</v>
      </c>
      <c r="E980" s="78"/>
      <c r="F980" s="76"/>
      <c r="G980" s="102">
        <v>70</v>
      </c>
      <c r="H980" s="103">
        <v>1.23</v>
      </c>
      <c r="I980" s="103">
        <v>0.3</v>
      </c>
      <c r="J980" s="791">
        <v>10.7</v>
      </c>
      <c r="K980" s="102">
        <v>100</v>
      </c>
      <c r="L980" s="103">
        <v>1.68</v>
      </c>
      <c r="M980" s="103">
        <v>0.47</v>
      </c>
      <c r="N980" s="104">
        <v>10.7</v>
      </c>
      <c r="O980" s="125">
        <v>105</v>
      </c>
      <c r="P980" s="103">
        <v>1.73</v>
      </c>
      <c r="Q980" s="103">
        <v>0.44</v>
      </c>
      <c r="R980" s="104">
        <v>10.7</v>
      </c>
      <c r="S980" s="102">
        <v>70</v>
      </c>
      <c r="T980" s="103">
        <v>1.23</v>
      </c>
      <c r="U980" s="103">
        <v>0.3</v>
      </c>
      <c r="V980" s="791">
        <v>10.7</v>
      </c>
    </row>
    <row r="981" spans="1:22" s="124" customFormat="1" ht="17.25" customHeight="1">
      <c r="A981" s="1149"/>
      <c r="B981" s="1152" t="s">
        <v>24</v>
      </c>
      <c r="C981" s="1155">
        <v>16</v>
      </c>
      <c r="D981" s="68">
        <v>150</v>
      </c>
      <c r="E981" s="78">
        <v>7.5</v>
      </c>
      <c r="F981" s="77" t="s">
        <v>26</v>
      </c>
      <c r="G981" s="102"/>
      <c r="H981" s="103"/>
      <c r="I981" s="103"/>
      <c r="J981" s="791"/>
      <c r="K981" s="102"/>
      <c r="L981" s="103"/>
      <c r="M981" s="103"/>
      <c r="N981" s="104"/>
      <c r="O981" s="125"/>
      <c r="P981" s="103"/>
      <c r="Q981" s="103"/>
      <c r="R981" s="104"/>
      <c r="S981" s="102"/>
      <c r="T981" s="103"/>
      <c r="U981" s="103"/>
      <c r="V981" s="791"/>
    </row>
    <row r="982" spans="1:22" s="124" customFormat="1" ht="17.25" customHeight="1">
      <c r="A982" s="1149"/>
      <c r="B982" s="1151"/>
      <c r="C982" s="1154"/>
      <c r="D982" s="68">
        <v>10</v>
      </c>
      <c r="E982" s="78"/>
      <c r="F982" s="76"/>
      <c r="G982" s="102">
        <v>50</v>
      </c>
      <c r="H982" s="103">
        <v>0.86</v>
      </c>
      <c r="I982" s="103">
        <v>0.15</v>
      </c>
      <c r="J982" s="791">
        <v>10.7</v>
      </c>
      <c r="K982" s="102">
        <v>65</v>
      </c>
      <c r="L982" s="103">
        <v>1.18</v>
      </c>
      <c r="M982" s="103">
        <v>0.17</v>
      </c>
      <c r="N982" s="104">
        <v>10.7</v>
      </c>
      <c r="O982" s="125">
        <v>70</v>
      </c>
      <c r="P982" s="103">
        <v>1.25</v>
      </c>
      <c r="Q982" s="103">
        <v>0.18</v>
      </c>
      <c r="R982" s="104">
        <v>10.7</v>
      </c>
      <c r="S982" s="102">
        <v>50</v>
      </c>
      <c r="T982" s="103">
        <v>0.86</v>
      </c>
      <c r="U982" s="103">
        <v>0.15</v>
      </c>
      <c r="V982" s="791">
        <v>10.7</v>
      </c>
    </row>
    <row r="983" spans="1:22" s="124" customFormat="1" ht="17.25" customHeight="1">
      <c r="A983" s="1149"/>
      <c r="B983" s="23" t="s">
        <v>392</v>
      </c>
      <c r="C983" s="783"/>
      <c r="D983" s="79"/>
      <c r="E983" s="80"/>
      <c r="F983" s="81"/>
      <c r="G983" s="107"/>
      <c r="H983" s="108">
        <f>H980+H982</f>
        <v>2.09</v>
      </c>
      <c r="I983" s="108">
        <f t="shared" ref="I983:Q983" si="129">I980+I982</f>
        <v>0.44999999999999996</v>
      </c>
      <c r="J983" s="949"/>
      <c r="K983" s="107"/>
      <c r="L983" s="108">
        <f t="shared" si="129"/>
        <v>2.86</v>
      </c>
      <c r="M983" s="108">
        <f t="shared" si="129"/>
        <v>0.64</v>
      </c>
      <c r="N983" s="109"/>
      <c r="O983" s="950"/>
      <c r="P983" s="108">
        <f t="shared" si="129"/>
        <v>2.98</v>
      </c>
      <c r="Q983" s="108">
        <f t="shared" si="129"/>
        <v>0.62</v>
      </c>
      <c r="R983" s="109"/>
      <c r="S983" s="107"/>
      <c r="T983" s="108">
        <f>T980+T982</f>
        <v>2.09</v>
      </c>
      <c r="U983" s="108">
        <f t="shared" ref="U983" si="130">U980+U982</f>
        <v>0.44999999999999996</v>
      </c>
      <c r="V983" s="949"/>
    </row>
    <row r="984" spans="1:22" s="124" customFormat="1" ht="17.25" customHeight="1">
      <c r="A984" s="1149"/>
      <c r="B984" s="1103" t="s">
        <v>43</v>
      </c>
      <c r="C984" s="1156">
        <v>4</v>
      </c>
      <c r="D984" s="79">
        <v>35</v>
      </c>
      <c r="E984" s="80">
        <v>3</v>
      </c>
      <c r="F984" s="850" t="s">
        <v>23</v>
      </c>
      <c r="G984" s="107"/>
      <c r="H984" s="108">
        <v>0.2</v>
      </c>
      <c r="I984" s="108"/>
      <c r="J984" s="949">
        <v>36</v>
      </c>
      <c r="K984" s="107"/>
      <c r="L984" s="108">
        <v>0.25</v>
      </c>
      <c r="M984" s="108"/>
      <c r="N984" s="109">
        <v>36</v>
      </c>
      <c r="O984" s="950"/>
      <c r="P984" s="108">
        <v>0.25</v>
      </c>
      <c r="Q984" s="108"/>
      <c r="R984" s="109">
        <v>36</v>
      </c>
      <c r="S984" s="107"/>
      <c r="T984" s="108">
        <v>0.2</v>
      </c>
      <c r="U984" s="108"/>
      <c r="V984" s="949">
        <v>36</v>
      </c>
    </row>
    <row r="985" spans="1:22" s="124" customFormat="1" ht="17.25" customHeight="1">
      <c r="A985" s="1149"/>
      <c r="B985" s="1151"/>
      <c r="C985" s="1154"/>
      <c r="D985" s="68">
        <v>10</v>
      </c>
      <c r="E985" s="78"/>
      <c r="F985" s="76"/>
      <c r="G985" s="102">
        <v>20</v>
      </c>
      <c r="H985" s="103">
        <v>0.19</v>
      </c>
      <c r="I985" s="103">
        <v>0</v>
      </c>
      <c r="J985" s="791">
        <v>10.7</v>
      </c>
      <c r="K985" s="102">
        <v>20</v>
      </c>
      <c r="L985" s="103">
        <v>0.25</v>
      </c>
      <c r="M985" s="103">
        <v>0</v>
      </c>
      <c r="N985" s="104">
        <v>10.7</v>
      </c>
      <c r="O985" s="125">
        <v>20</v>
      </c>
      <c r="P985" s="103">
        <v>0.23</v>
      </c>
      <c r="Q985" s="103">
        <v>0</v>
      </c>
      <c r="R985" s="104">
        <v>10.7</v>
      </c>
      <c r="S985" s="102">
        <v>20</v>
      </c>
      <c r="T985" s="103">
        <v>0.19</v>
      </c>
      <c r="U985" s="103">
        <v>0</v>
      </c>
      <c r="V985" s="791">
        <v>10.7</v>
      </c>
    </row>
    <row r="986" spans="1:22" s="124" customFormat="1" ht="17.25" customHeight="1">
      <c r="A986" s="1149"/>
      <c r="B986" s="1152" t="s">
        <v>106</v>
      </c>
      <c r="C986" s="1155">
        <v>4</v>
      </c>
      <c r="D986" s="68">
        <v>35</v>
      </c>
      <c r="E986" s="78">
        <v>3</v>
      </c>
      <c r="F986" s="77" t="s">
        <v>23</v>
      </c>
      <c r="G986" s="102"/>
      <c r="H986" s="103"/>
      <c r="I986" s="103"/>
      <c r="J986" s="791"/>
      <c r="K986" s="102"/>
      <c r="L986" s="103"/>
      <c r="M986" s="103"/>
      <c r="N986" s="104"/>
      <c r="O986" s="125"/>
      <c r="P986" s="103"/>
      <c r="Q986" s="103"/>
      <c r="R986" s="104"/>
      <c r="S986" s="102"/>
      <c r="T986" s="103"/>
      <c r="U986" s="103"/>
      <c r="V986" s="791"/>
    </row>
    <row r="987" spans="1:22" s="124" customFormat="1" ht="17.25" customHeight="1">
      <c r="A987" s="1149"/>
      <c r="B987" s="1151"/>
      <c r="C987" s="1154"/>
      <c r="D987" s="68">
        <v>10</v>
      </c>
      <c r="E987" s="78"/>
      <c r="F987" s="76"/>
      <c r="G987" s="102"/>
      <c r="H987" s="103">
        <v>0</v>
      </c>
      <c r="I987" s="103"/>
      <c r="J987" s="791">
        <v>10.7</v>
      </c>
      <c r="K987" s="102"/>
      <c r="L987" s="103">
        <v>0</v>
      </c>
      <c r="M987" s="103"/>
      <c r="N987" s="104">
        <v>10.7</v>
      </c>
      <c r="O987" s="125"/>
      <c r="P987" s="103">
        <v>0</v>
      </c>
      <c r="Q987" s="103"/>
      <c r="R987" s="104">
        <v>10.7</v>
      </c>
      <c r="S987" s="102"/>
      <c r="T987" s="103">
        <v>0</v>
      </c>
      <c r="U987" s="103"/>
      <c r="V987" s="791">
        <v>10.7</v>
      </c>
    </row>
    <row r="988" spans="1:22" s="124" customFormat="1" ht="17.25" customHeight="1">
      <c r="A988" s="1149"/>
      <c r="B988" s="23" t="s">
        <v>393</v>
      </c>
      <c r="C988" s="780"/>
      <c r="D988" s="68"/>
      <c r="E988" s="78"/>
      <c r="F988" s="76"/>
      <c r="G988" s="102"/>
      <c r="H988" s="103">
        <f>H984+H986</f>
        <v>0.2</v>
      </c>
      <c r="I988" s="103">
        <f t="shared" ref="I988:Q988" si="131">I984+I986</f>
        <v>0</v>
      </c>
      <c r="J988" s="791"/>
      <c r="K988" s="102"/>
      <c r="L988" s="103">
        <f t="shared" si="131"/>
        <v>0.25</v>
      </c>
      <c r="M988" s="103">
        <f t="shared" si="131"/>
        <v>0</v>
      </c>
      <c r="N988" s="104"/>
      <c r="O988" s="125"/>
      <c r="P988" s="103">
        <f t="shared" si="131"/>
        <v>0.25</v>
      </c>
      <c r="Q988" s="103">
        <f t="shared" si="131"/>
        <v>0</v>
      </c>
      <c r="R988" s="104"/>
      <c r="S988" s="102"/>
      <c r="T988" s="103">
        <f>T984+T986</f>
        <v>0.2</v>
      </c>
      <c r="U988" s="103">
        <f t="shared" ref="U988" si="132">U984+U986</f>
        <v>0</v>
      </c>
      <c r="V988" s="791"/>
    </row>
    <row r="989" spans="1:22" s="124" customFormat="1" ht="17.25" customHeight="1">
      <c r="A989" s="1149"/>
      <c r="B989" s="785" t="s">
        <v>371</v>
      </c>
      <c r="C989" s="783"/>
      <c r="D989" s="68"/>
      <c r="E989" s="78"/>
      <c r="F989" s="76"/>
      <c r="G989" s="102"/>
      <c r="H989" s="103">
        <v>-2.5</v>
      </c>
      <c r="I989" s="103"/>
      <c r="J989" s="791"/>
      <c r="K989" s="102"/>
      <c r="L989" s="103">
        <v>-3.4</v>
      </c>
      <c r="M989" s="103"/>
      <c r="N989" s="104"/>
      <c r="O989" s="125"/>
      <c r="P989" s="103">
        <v>-3.5</v>
      </c>
      <c r="Q989" s="103"/>
      <c r="R989" s="104"/>
      <c r="S989" s="102"/>
      <c r="T989" s="103">
        <v>-2.5</v>
      </c>
      <c r="U989" s="103"/>
      <c r="V989" s="791"/>
    </row>
    <row r="990" spans="1:22" s="124" customFormat="1" ht="17.25" customHeight="1" thickBot="1">
      <c r="A990" s="1150"/>
      <c r="B990" s="778" t="s">
        <v>394</v>
      </c>
      <c r="C990" s="66">
        <v>3</v>
      </c>
      <c r="D990" s="74"/>
      <c r="E990" s="83"/>
      <c r="F990" s="84"/>
      <c r="G990" s="126"/>
      <c r="H990" s="127">
        <v>0.2</v>
      </c>
      <c r="I990" s="127"/>
      <c r="J990" s="128">
        <v>36</v>
      </c>
      <c r="K990" s="126"/>
      <c r="L990" s="127">
        <v>0.2</v>
      </c>
      <c r="M990" s="127"/>
      <c r="N990" s="129">
        <v>36</v>
      </c>
      <c r="O990" s="130"/>
      <c r="P990" s="127">
        <v>0.2</v>
      </c>
      <c r="Q990" s="127"/>
      <c r="R990" s="129">
        <v>36</v>
      </c>
      <c r="S990" s="126"/>
      <c r="T990" s="127">
        <v>0.2</v>
      </c>
      <c r="U990" s="127"/>
      <c r="V990" s="128">
        <v>36</v>
      </c>
    </row>
    <row r="991" spans="1:22" s="124" customFormat="1" ht="17.25" customHeight="1">
      <c r="A991" s="1148">
        <v>96</v>
      </c>
      <c r="B991" s="1102" t="s">
        <v>21</v>
      </c>
      <c r="C991" s="1153">
        <v>40</v>
      </c>
      <c r="D991" s="67">
        <v>110</v>
      </c>
      <c r="E991" s="85">
        <v>7.12</v>
      </c>
      <c r="F991" s="75" t="s">
        <v>72</v>
      </c>
      <c r="G991" s="99"/>
      <c r="H991" s="100"/>
      <c r="I991" s="100"/>
      <c r="J991" s="121"/>
      <c r="K991" s="99"/>
      <c r="L991" s="100"/>
      <c r="M991" s="100"/>
      <c r="N991" s="122"/>
      <c r="O991" s="123"/>
      <c r="P991" s="100"/>
      <c r="Q991" s="100"/>
      <c r="R991" s="122"/>
      <c r="S991" s="99"/>
      <c r="T991" s="100"/>
      <c r="U991" s="100"/>
      <c r="V991" s="121"/>
    </row>
    <row r="992" spans="1:22" s="124" customFormat="1" ht="17.25" customHeight="1">
      <c r="A992" s="1149"/>
      <c r="B992" s="1151"/>
      <c r="C992" s="1154"/>
      <c r="D992" s="68">
        <v>10</v>
      </c>
      <c r="E992" s="78"/>
      <c r="F992" s="76"/>
      <c r="G992" s="102">
        <v>240</v>
      </c>
      <c r="H992" s="103">
        <v>4.1500000000000004</v>
      </c>
      <c r="I992" s="103">
        <v>3.48</v>
      </c>
      <c r="J992" s="791">
        <v>10.5</v>
      </c>
      <c r="K992" s="102">
        <v>10</v>
      </c>
      <c r="L992" s="103">
        <v>0.18</v>
      </c>
      <c r="M992" s="103">
        <v>0</v>
      </c>
      <c r="N992" s="104">
        <v>10.5</v>
      </c>
      <c r="O992" s="125">
        <v>15</v>
      </c>
      <c r="P992" s="103">
        <v>0.21</v>
      </c>
      <c r="Q992" s="103">
        <v>0</v>
      </c>
      <c r="R992" s="104">
        <v>10.5</v>
      </c>
      <c r="S992" s="102">
        <v>240</v>
      </c>
      <c r="T992" s="103">
        <v>4.1500000000000004</v>
      </c>
      <c r="U992" s="103">
        <v>3.48</v>
      </c>
      <c r="V992" s="791">
        <v>10.5</v>
      </c>
    </row>
    <row r="993" spans="1:22" s="124" customFormat="1" ht="17.25" customHeight="1">
      <c r="A993" s="1149"/>
      <c r="B993" s="1152" t="s">
        <v>24</v>
      </c>
      <c r="C993" s="1155">
        <v>40</v>
      </c>
      <c r="D993" s="68">
        <v>110</v>
      </c>
      <c r="E993" s="78">
        <v>7.12</v>
      </c>
      <c r="F993" s="77" t="s">
        <v>72</v>
      </c>
      <c r="G993" s="102"/>
      <c r="H993" s="103"/>
      <c r="I993" s="103"/>
      <c r="J993" s="791"/>
      <c r="K993" s="102"/>
      <c r="L993" s="103"/>
      <c r="M993" s="103"/>
      <c r="N993" s="104"/>
      <c r="O993" s="125"/>
      <c r="P993" s="103"/>
      <c r="Q993" s="103"/>
      <c r="R993" s="104"/>
      <c r="S993" s="102"/>
      <c r="T993" s="103"/>
      <c r="U993" s="103"/>
      <c r="V993" s="791"/>
    </row>
    <row r="994" spans="1:22" s="124" customFormat="1" ht="17.25" customHeight="1">
      <c r="A994" s="1149"/>
      <c r="B994" s="1103"/>
      <c r="C994" s="1156"/>
      <c r="D994" s="69">
        <v>10</v>
      </c>
      <c r="E994" s="93"/>
      <c r="F994" s="94"/>
      <c r="G994" s="131">
        <v>130</v>
      </c>
      <c r="H994" s="132">
        <v>2.15</v>
      </c>
      <c r="I994" s="132">
        <v>0.54</v>
      </c>
      <c r="J994" s="133">
        <v>10.1</v>
      </c>
      <c r="K994" s="131">
        <v>90</v>
      </c>
      <c r="L994" s="132">
        <v>1.55</v>
      </c>
      <c r="M994" s="132">
        <v>0.57999999999999996</v>
      </c>
      <c r="N994" s="134">
        <v>10.1</v>
      </c>
      <c r="O994" s="135">
        <v>90</v>
      </c>
      <c r="P994" s="132">
        <v>1.57</v>
      </c>
      <c r="Q994" s="132">
        <v>0.21</v>
      </c>
      <c r="R994" s="134">
        <v>10.1</v>
      </c>
      <c r="S994" s="131">
        <v>130</v>
      </c>
      <c r="T994" s="132">
        <v>2.15</v>
      </c>
      <c r="U994" s="132">
        <v>0.54</v>
      </c>
      <c r="V994" s="133">
        <v>10.1</v>
      </c>
    </row>
    <row r="995" spans="1:22" s="124" customFormat="1" ht="17.25" customHeight="1">
      <c r="A995" s="1149"/>
      <c r="B995" s="23" t="s">
        <v>302</v>
      </c>
      <c r="C995" s="783"/>
      <c r="D995" s="69"/>
      <c r="E995" s="93"/>
      <c r="F995" s="94"/>
      <c r="G995" s="131"/>
      <c r="H995" s="132">
        <f>H992+H994</f>
        <v>6.3000000000000007</v>
      </c>
      <c r="I995" s="132">
        <f t="shared" ref="I995:Q995" si="133">I992+I994</f>
        <v>4.0199999999999996</v>
      </c>
      <c r="J995" s="133"/>
      <c r="K995" s="131"/>
      <c r="L995" s="132">
        <f t="shared" si="133"/>
        <v>1.73</v>
      </c>
      <c r="M995" s="132">
        <f t="shared" si="133"/>
        <v>0.57999999999999996</v>
      </c>
      <c r="N995" s="134"/>
      <c r="O995" s="135"/>
      <c r="P995" s="132">
        <f t="shared" si="133"/>
        <v>1.78</v>
      </c>
      <c r="Q995" s="132">
        <f t="shared" si="133"/>
        <v>0.21</v>
      </c>
      <c r="R995" s="134"/>
      <c r="S995" s="131"/>
      <c r="T995" s="132">
        <f>T992+T994</f>
        <v>6.3000000000000007</v>
      </c>
      <c r="U995" s="132">
        <f t="shared" ref="U995" si="134">U992+U994</f>
        <v>4.0199999999999996</v>
      </c>
      <c r="V995" s="133"/>
    </row>
    <row r="996" spans="1:22" s="124" customFormat="1" ht="17.25" customHeight="1">
      <c r="A996" s="1149"/>
      <c r="B996" s="785" t="s">
        <v>395</v>
      </c>
      <c r="C996" s="783"/>
      <c r="D996" s="68"/>
      <c r="E996" s="78"/>
      <c r="F996" s="76"/>
      <c r="G996" s="102">
        <v>10</v>
      </c>
      <c r="H996" s="103">
        <v>-2.15</v>
      </c>
      <c r="I996" s="103"/>
      <c r="J996" s="791">
        <v>118</v>
      </c>
      <c r="K996" s="102">
        <v>5</v>
      </c>
      <c r="L996" s="103">
        <v>-1.55</v>
      </c>
      <c r="M996" s="103"/>
      <c r="N996" s="104">
        <v>118</v>
      </c>
      <c r="O996" s="125">
        <v>5</v>
      </c>
      <c r="P996" s="103">
        <v>-1.6</v>
      </c>
      <c r="Q996" s="103"/>
      <c r="R996" s="104">
        <v>118</v>
      </c>
      <c r="S996" s="102">
        <v>10</v>
      </c>
      <c r="T996" s="103">
        <v>-2.15</v>
      </c>
      <c r="U996" s="103"/>
      <c r="V996" s="791">
        <v>118</v>
      </c>
    </row>
    <row r="997" spans="1:22" s="124" customFormat="1" ht="17.25" customHeight="1" thickBot="1">
      <c r="A997" s="1150"/>
      <c r="B997" s="778" t="s">
        <v>396</v>
      </c>
      <c r="C997" s="798"/>
      <c r="D997" s="74"/>
      <c r="E997" s="83"/>
      <c r="F997" s="84"/>
      <c r="G997" s="126">
        <v>20</v>
      </c>
      <c r="H997" s="127">
        <v>-4.1500000000000004</v>
      </c>
      <c r="I997" s="127"/>
      <c r="J997" s="128">
        <v>118</v>
      </c>
      <c r="K997" s="126"/>
      <c r="L997" s="127">
        <v>-0.2</v>
      </c>
      <c r="M997" s="127"/>
      <c r="N997" s="129">
        <v>118</v>
      </c>
      <c r="O997" s="130"/>
      <c r="P997" s="127">
        <v>-0.25</v>
      </c>
      <c r="Q997" s="127"/>
      <c r="R997" s="129">
        <v>118</v>
      </c>
      <c r="S997" s="126">
        <v>20</v>
      </c>
      <c r="T997" s="127">
        <v>-4.1500000000000004</v>
      </c>
      <c r="U997" s="127"/>
      <c r="V997" s="128">
        <v>118</v>
      </c>
    </row>
    <row r="998" spans="1:22" s="124" customFormat="1" ht="17.25" customHeight="1">
      <c r="A998" s="1148">
        <v>106</v>
      </c>
      <c r="B998" s="1102" t="s">
        <v>21</v>
      </c>
      <c r="C998" s="1153">
        <v>10</v>
      </c>
      <c r="D998" s="67">
        <v>110</v>
      </c>
      <c r="E998" s="85">
        <v>10.68</v>
      </c>
      <c r="F998" s="75" t="s">
        <v>26</v>
      </c>
      <c r="G998" s="99"/>
      <c r="H998" s="100"/>
      <c r="I998" s="100"/>
      <c r="J998" s="121"/>
      <c r="K998" s="99"/>
      <c r="L998" s="100"/>
      <c r="M998" s="100"/>
      <c r="N998" s="122"/>
      <c r="O998" s="123"/>
      <c r="P998" s="100"/>
      <c r="Q998" s="100"/>
      <c r="R998" s="122"/>
      <c r="S998" s="99"/>
      <c r="T998" s="100"/>
      <c r="U998" s="100"/>
      <c r="V998" s="121"/>
    </row>
    <row r="999" spans="1:22" s="124" customFormat="1" ht="17.25" customHeight="1">
      <c r="A999" s="1149"/>
      <c r="B999" s="1151"/>
      <c r="C999" s="1154"/>
      <c r="D999" s="68">
        <v>10</v>
      </c>
      <c r="E999" s="78"/>
      <c r="F999" s="76"/>
      <c r="G999" s="102">
        <v>230</v>
      </c>
      <c r="H999" s="103">
        <v>3.9</v>
      </c>
      <c r="I999" s="103">
        <v>0.21</v>
      </c>
      <c r="J999" s="791">
        <v>10.6</v>
      </c>
      <c r="K999" s="102">
        <v>20</v>
      </c>
      <c r="L999" s="103">
        <v>0.35</v>
      </c>
      <c r="M999" s="103">
        <v>0.18</v>
      </c>
      <c r="N999" s="104">
        <v>10.4</v>
      </c>
      <c r="O999" s="125">
        <v>20</v>
      </c>
      <c r="P999" s="103">
        <v>0.4</v>
      </c>
      <c r="Q999" s="103">
        <v>0.18</v>
      </c>
      <c r="R999" s="104">
        <v>10.4</v>
      </c>
      <c r="S999" s="102">
        <v>230</v>
      </c>
      <c r="T999" s="103">
        <v>3.9</v>
      </c>
      <c r="U999" s="103">
        <v>0.21</v>
      </c>
      <c r="V999" s="791">
        <v>10.6</v>
      </c>
    </row>
    <row r="1000" spans="1:22" s="124" customFormat="1" ht="17.25" customHeight="1">
      <c r="A1000" s="1149"/>
      <c r="B1000" s="1152" t="s">
        <v>24</v>
      </c>
      <c r="C1000" s="1155">
        <v>10</v>
      </c>
      <c r="D1000" s="68">
        <v>110</v>
      </c>
      <c r="E1000" s="78">
        <v>10.68</v>
      </c>
      <c r="F1000" s="77" t="s">
        <v>26</v>
      </c>
      <c r="G1000" s="102"/>
      <c r="H1000" s="103"/>
      <c r="I1000" s="103"/>
      <c r="J1000" s="791"/>
      <c r="K1000" s="102"/>
      <c r="L1000" s="103"/>
      <c r="M1000" s="103"/>
      <c r="N1000" s="104"/>
      <c r="O1000" s="125"/>
      <c r="P1000" s="103"/>
      <c r="Q1000" s="103"/>
      <c r="R1000" s="104"/>
      <c r="S1000" s="102"/>
      <c r="T1000" s="103"/>
      <c r="U1000" s="103"/>
      <c r="V1000" s="791"/>
    </row>
    <row r="1001" spans="1:22" s="124" customFormat="1" ht="17.25" customHeight="1">
      <c r="A1001" s="1149"/>
      <c r="B1001" s="1103"/>
      <c r="C1001" s="1156"/>
      <c r="D1001" s="69">
        <v>10</v>
      </c>
      <c r="E1001" s="93"/>
      <c r="F1001" s="94"/>
      <c r="G1001" s="131">
        <v>240</v>
      </c>
      <c r="H1001" s="132">
        <v>4.17</v>
      </c>
      <c r="I1001" s="132">
        <v>0.08</v>
      </c>
      <c r="J1001" s="133">
        <v>10.6</v>
      </c>
      <c r="K1001" s="131">
        <v>20</v>
      </c>
      <c r="L1001" s="132">
        <v>0.38</v>
      </c>
      <c r="M1001" s="132">
        <v>0.15</v>
      </c>
      <c r="N1001" s="134">
        <v>10.4</v>
      </c>
      <c r="O1001" s="135">
        <v>15</v>
      </c>
      <c r="P1001" s="132">
        <v>0.3</v>
      </c>
      <c r="Q1001" s="132">
        <v>0.08</v>
      </c>
      <c r="R1001" s="134">
        <v>10.4</v>
      </c>
      <c r="S1001" s="131">
        <v>240</v>
      </c>
      <c r="T1001" s="132">
        <v>4.17</v>
      </c>
      <c r="U1001" s="132">
        <v>0.08</v>
      </c>
      <c r="V1001" s="133">
        <v>10.6</v>
      </c>
    </row>
    <row r="1002" spans="1:22" s="124" customFormat="1" ht="17.25" customHeight="1">
      <c r="A1002" s="1149"/>
      <c r="B1002" s="23" t="s">
        <v>302</v>
      </c>
      <c r="C1002" s="783"/>
      <c r="D1002" s="69"/>
      <c r="E1002" s="93"/>
      <c r="F1002" s="94"/>
      <c r="G1002" s="131"/>
      <c r="H1002" s="132">
        <f>H999+H1001</f>
        <v>8.07</v>
      </c>
      <c r="I1002" s="132">
        <f t="shared" ref="I1002:Q1002" si="135">I999+I1001</f>
        <v>0.28999999999999998</v>
      </c>
      <c r="J1002" s="133"/>
      <c r="K1002" s="131"/>
      <c r="L1002" s="132">
        <f t="shared" si="135"/>
        <v>0.73</v>
      </c>
      <c r="M1002" s="132">
        <f t="shared" si="135"/>
        <v>0.32999999999999996</v>
      </c>
      <c r="N1002" s="134"/>
      <c r="O1002" s="135"/>
      <c r="P1002" s="132">
        <f t="shared" si="135"/>
        <v>0.7</v>
      </c>
      <c r="Q1002" s="132">
        <f t="shared" si="135"/>
        <v>0.26</v>
      </c>
      <c r="R1002" s="134"/>
      <c r="S1002" s="131"/>
      <c r="T1002" s="132">
        <f>T999+T1001</f>
        <v>8.07</v>
      </c>
      <c r="U1002" s="132">
        <f t="shared" ref="U1002" si="136">U999+U1001</f>
        <v>0.28999999999999998</v>
      </c>
      <c r="V1002" s="133"/>
    </row>
    <row r="1003" spans="1:22" s="124" customFormat="1" ht="17.25" customHeight="1">
      <c r="A1003" s="1149"/>
      <c r="B1003" s="785" t="s">
        <v>397</v>
      </c>
      <c r="C1003" s="783"/>
      <c r="D1003" s="68"/>
      <c r="E1003" s="78"/>
      <c r="F1003" s="76"/>
      <c r="G1003" s="102">
        <v>20</v>
      </c>
      <c r="H1003" s="103">
        <v>-3.9</v>
      </c>
      <c r="I1003" s="103"/>
      <c r="J1003" s="791">
        <v>118</v>
      </c>
      <c r="K1003" s="102"/>
      <c r="L1003" s="103">
        <v>-0.35</v>
      </c>
      <c r="M1003" s="103"/>
      <c r="N1003" s="104">
        <v>118</v>
      </c>
      <c r="O1003" s="125"/>
      <c r="P1003" s="103">
        <v>-0.4</v>
      </c>
      <c r="Q1003" s="103"/>
      <c r="R1003" s="104">
        <v>118</v>
      </c>
      <c r="S1003" s="102">
        <v>20</v>
      </c>
      <c r="T1003" s="103">
        <v>-3.9</v>
      </c>
      <c r="U1003" s="103"/>
      <c r="V1003" s="791">
        <v>118</v>
      </c>
    </row>
    <row r="1004" spans="1:22" s="124" customFormat="1" ht="17.25" customHeight="1" thickBot="1">
      <c r="A1004" s="1150"/>
      <c r="B1004" s="778" t="s">
        <v>398</v>
      </c>
      <c r="C1004" s="798"/>
      <c r="D1004" s="74"/>
      <c r="E1004" s="83"/>
      <c r="F1004" s="84"/>
      <c r="G1004" s="126">
        <v>20</v>
      </c>
      <c r="H1004" s="127">
        <v>-4.2</v>
      </c>
      <c r="I1004" s="127"/>
      <c r="J1004" s="128">
        <v>118</v>
      </c>
      <c r="K1004" s="126"/>
      <c r="L1004" s="127">
        <v>-0.4</v>
      </c>
      <c r="M1004" s="127"/>
      <c r="N1004" s="129">
        <v>118</v>
      </c>
      <c r="O1004" s="130"/>
      <c r="P1004" s="127">
        <v>-0.3</v>
      </c>
      <c r="Q1004" s="127"/>
      <c r="R1004" s="129">
        <v>118</v>
      </c>
      <c r="S1004" s="126">
        <v>20</v>
      </c>
      <c r="T1004" s="127">
        <v>-4.2</v>
      </c>
      <c r="U1004" s="127"/>
      <c r="V1004" s="128">
        <v>118</v>
      </c>
    </row>
    <row r="1005" spans="1:22" s="124" customFormat="1" ht="17.25" customHeight="1">
      <c r="A1005" s="1148">
        <v>110</v>
      </c>
      <c r="B1005" s="1102" t="s">
        <v>21</v>
      </c>
      <c r="C1005" s="1102">
        <v>3.2</v>
      </c>
      <c r="D1005" s="67">
        <v>165</v>
      </c>
      <c r="E1005" s="85"/>
      <c r="F1005" s="75"/>
      <c r="G1005" s="99"/>
      <c r="H1005" s="100"/>
      <c r="I1005" s="100"/>
      <c r="J1005" s="121"/>
      <c r="K1005" s="99"/>
      <c r="L1005" s="100"/>
      <c r="M1005" s="100"/>
      <c r="N1005" s="122"/>
      <c r="O1005" s="123"/>
      <c r="P1005" s="100"/>
      <c r="Q1005" s="100"/>
      <c r="R1005" s="122"/>
      <c r="S1005" s="99"/>
      <c r="T1005" s="100"/>
      <c r="U1005" s="100"/>
      <c r="V1005" s="121"/>
    </row>
    <row r="1006" spans="1:22" s="124" customFormat="1" ht="17.25" customHeight="1">
      <c r="A1006" s="1149"/>
      <c r="B1006" s="1151"/>
      <c r="C1006" s="1151"/>
      <c r="D1006" s="68">
        <v>6.6</v>
      </c>
      <c r="E1006" s="78"/>
      <c r="F1006" s="76"/>
      <c r="G1006" s="102"/>
      <c r="H1006" s="103"/>
      <c r="I1006" s="103"/>
      <c r="J1006" s="791"/>
      <c r="K1006" s="102"/>
      <c r="L1006" s="103"/>
      <c r="M1006" s="103"/>
      <c r="N1006" s="104"/>
      <c r="O1006" s="125"/>
      <c r="P1006" s="103"/>
      <c r="Q1006" s="103"/>
      <c r="R1006" s="104"/>
      <c r="S1006" s="102"/>
      <c r="T1006" s="103"/>
      <c r="U1006" s="103"/>
      <c r="V1006" s="791"/>
    </row>
    <row r="1007" spans="1:22" s="124" customFormat="1" ht="17.25" customHeight="1" thickBot="1">
      <c r="A1007" s="1150"/>
      <c r="B1007" s="778" t="s">
        <v>399</v>
      </c>
      <c r="C1007" s="778"/>
      <c r="D1007" s="74"/>
      <c r="E1007" s="83"/>
      <c r="F1007" s="84"/>
      <c r="G1007" s="126"/>
      <c r="H1007" s="127"/>
      <c r="I1007" s="127"/>
      <c r="J1007" s="128"/>
      <c r="K1007" s="126"/>
      <c r="L1007" s="127"/>
      <c r="M1007" s="127"/>
      <c r="N1007" s="129"/>
      <c r="O1007" s="130"/>
      <c r="P1007" s="127"/>
      <c r="Q1007" s="127"/>
      <c r="R1007" s="129"/>
      <c r="S1007" s="126"/>
      <c r="T1007" s="127"/>
      <c r="U1007" s="127"/>
      <c r="V1007" s="128"/>
    </row>
    <row r="1008" spans="1:22" s="124" customFormat="1" ht="17.25" customHeight="1">
      <c r="A1008" s="1148">
        <v>112</v>
      </c>
      <c r="B1008" s="1102" t="s">
        <v>21</v>
      </c>
      <c r="C1008" s="1153">
        <v>32</v>
      </c>
      <c r="D1008" s="67">
        <v>150</v>
      </c>
      <c r="E1008" s="85">
        <v>3</v>
      </c>
      <c r="F1008" s="75" t="s">
        <v>23</v>
      </c>
      <c r="G1008" s="99"/>
      <c r="H1008" s="100"/>
      <c r="I1008" s="100"/>
      <c r="J1008" s="121"/>
      <c r="K1008" s="99"/>
      <c r="L1008" s="100"/>
      <c r="M1008" s="100"/>
      <c r="N1008" s="122"/>
      <c r="O1008" s="123"/>
      <c r="P1008" s="100"/>
      <c r="Q1008" s="100"/>
      <c r="R1008" s="122"/>
      <c r="S1008" s="99"/>
      <c r="T1008" s="100"/>
      <c r="U1008" s="100"/>
      <c r="V1008" s="121"/>
    </row>
    <row r="1009" spans="1:22" s="124" customFormat="1" ht="17.25" customHeight="1">
      <c r="A1009" s="1149"/>
      <c r="B1009" s="1151"/>
      <c r="C1009" s="1154"/>
      <c r="D1009" s="68">
        <v>10</v>
      </c>
      <c r="E1009" s="78"/>
      <c r="F1009" s="76"/>
      <c r="G1009" s="102">
        <v>20</v>
      </c>
      <c r="H1009" s="103">
        <v>0.3</v>
      </c>
      <c r="I1009" s="103"/>
      <c r="J1009" s="791">
        <v>10.5</v>
      </c>
      <c r="K1009" s="102">
        <v>30</v>
      </c>
      <c r="L1009" s="103">
        <v>0.5</v>
      </c>
      <c r="M1009" s="103"/>
      <c r="N1009" s="104">
        <v>10.5</v>
      </c>
      <c r="O1009" s="125">
        <v>30</v>
      </c>
      <c r="P1009" s="103">
        <v>0.5</v>
      </c>
      <c r="Q1009" s="103"/>
      <c r="R1009" s="104">
        <v>10.5</v>
      </c>
      <c r="S1009" s="102">
        <v>20</v>
      </c>
      <c r="T1009" s="103">
        <v>0.3</v>
      </c>
      <c r="U1009" s="103"/>
      <c r="V1009" s="791">
        <v>10.5</v>
      </c>
    </row>
    <row r="1010" spans="1:22" s="124" customFormat="1" ht="17.25" customHeight="1">
      <c r="A1010" s="1149"/>
      <c r="B1010" s="1152" t="s">
        <v>24</v>
      </c>
      <c r="C1010" s="1155">
        <v>32</v>
      </c>
      <c r="D1010" s="68">
        <v>150</v>
      </c>
      <c r="E1010" s="78">
        <v>3</v>
      </c>
      <c r="F1010" s="77" t="s">
        <v>23</v>
      </c>
      <c r="G1010" s="102"/>
      <c r="H1010" s="103"/>
      <c r="I1010" s="103"/>
      <c r="J1010" s="791"/>
      <c r="K1010" s="102"/>
      <c r="L1010" s="103"/>
      <c r="M1010" s="103"/>
      <c r="N1010" s="104"/>
      <c r="O1010" s="125"/>
      <c r="P1010" s="103"/>
      <c r="Q1010" s="103"/>
      <c r="R1010" s="104"/>
      <c r="S1010" s="102"/>
      <c r="T1010" s="103"/>
      <c r="U1010" s="103"/>
      <c r="V1010" s="791"/>
    </row>
    <row r="1011" spans="1:22" s="124" customFormat="1" ht="17.25" customHeight="1">
      <c r="A1011" s="1149"/>
      <c r="B1011" s="1103"/>
      <c r="C1011" s="1156"/>
      <c r="D1011" s="69">
        <v>10</v>
      </c>
      <c r="E1011" s="93"/>
      <c r="F1011" s="94"/>
      <c r="G1011" s="131">
        <v>20</v>
      </c>
      <c r="H1011" s="132">
        <v>0.35</v>
      </c>
      <c r="I1011" s="132"/>
      <c r="J1011" s="133">
        <v>10.5</v>
      </c>
      <c r="K1011" s="131">
        <v>25</v>
      </c>
      <c r="L1011" s="132">
        <v>0.4</v>
      </c>
      <c r="M1011" s="132"/>
      <c r="N1011" s="134">
        <v>10.5</v>
      </c>
      <c r="O1011" s="135">
        <v>30</v>
      </c>
      <c r="P1011" s="132">
        <v>0.45</v>
      </c>
      <c r="Q1011" s="132"/>
      <c r="R1011" s="134">
        <v>10.5</v>
      </c>
      <c r="S1011" s="131">
        <v>20</v>
      </c>
      <c r="T1011" s="132">
        <v>0.35</v>
      </c>
      <c r="U1011" s="132"/>
      <c r="V1011" s="133">
        <v>10.5</v>
      </c>
    </row>
    <row r="1012" spans="1:22" s="124" customFormat="1" ht="17.25" customHeight="1">
      <c r="A1012" s="1149"/>
      <c r="B1012" s="23" t="s">
        <v>302</v>
      </c>
      <c r="C1012" s="783"/>
      <c r="D1012" s="69"/>
      <c r="E1012" s="93"/>
      <c r="F1012" s="94"/>
      <c r="G1012" s="131"/>
      <c r="H1012" s="132">
        <f>H1009+H1011</f>
        <v>0.64999999999999991</v>
      </c>
      <c r="I1012" s="132">
        <f t="shared" ref="I1012:Q1012" si="137">I1009+I1011</f>
        <v>0</v>
      </c>
      <c r="J1012" s="133"/>
      <c r="K1012" s="131"/>
      <c r="L1012" s="132">
        <f t="shared" si="137"/>
        <v>0.9</v>
      </c>
      <c r="M1012" s="132">
        <f t="shared" si="137"/>
        <v>0</v>
      </c>
      <c r="N1012" s="134"/>
      <c r="O1012" s="135"/>
      <c r="P1012" s="132">
        <f t="shared" si="137"/>
        <v>0.95</v>
      </c>
      <c r="Q1012" s="132">
        <f t="shared" si="137"/>
        <v>0</v>
      </c>
      <c r="R1012" s="134"/>
      <c r="S1012" s="131"/>
      <c r="T1012" s="132">
        <f>T1009+T1011</f>
        <v>0.64999999999999991</v>
      </c>
      <c r="U1012" s="132">
        <f t="shared" ref="U1012" si="138">U1009+U1011</f>
        <v>0</v>
      </c>
      <c r="V1012" s="133"/>
    </row>
    <row r="1013" spans="1:22" s="124" customFormat="1" ht="17.25" customHeight="1">
      <c r="A1013" s="1149"/>
      <c r="B1013" s="785" t="s">
        <v>385</v>
      </c>
      <c r="C1013" s="783"/>
      <c r="D1013" s="68"/>
      <c r="E1013" s="78"/>
      <c r="F1013" s="76"/>
      <c r="G1013" s="102"/>
      <c r="H1013" s="103">
        <v>-0.3</v>
      </c>
      <c r="I1013" s="103"/>
      <c r="J1013" s="791">
        <v>161</v>
      </c>
      <c r="K1013" s="102"/>
      <c r="L1013" s="103">
        <v>-0.5</v>
      </c>
      <c r="M1013" s="103"/>
      <c r="N1013" s="104">
        <v>161</v>
      </c>
      <c r="O1013" s="125"/>
      <c r="P1013" s="103">
        <v>-0.5</v>
      </c>
      <c r="Q1013" s="103"/>
      <c r="R1013" s="104">
        <v>161</v>
      </c>
      <c r="S1013" s="102"/>
      <c r="T1013" s="103">
        <v>-0.3</v>
      </c>
      <c r="U1013" s="103"/>
      <c r="V1013" s="791">
        <v>161</v>
      </c>
    </row>
    <row r="1014" spans="1:22" s="124" customFormat="1" ht="17.25" customHeight="1" thickBot="1">
      <c r="A1014" s="1150"/>
      <c r="B1014" s="796" t="s">
        <v>400</v>
      </c>
      <c r="C1014" s="59"/>
      <c r="D1014" s="72"/>
      <c r="E1014" s="87"/>
      <c r="F1014" s="88"/>
      <c r="G1014" s="111"/>
      <c r="H1014" s="112">
        <v>-0.35</v>
      </c>
      <c r="I1014" s="127"/>
      <c r="J1014" s="128">
        <v>161</v>
      </c>
      <c r="K1014" s="126"/>
      <c r="L1014" s="127">
        <v>-0.4</v>
      </c>
      <c r="M1014" s="127"/>
      <c r="N1014" s="129">
        <v>161</v>
      </c>
      <c r="O1014" s="130"/>
      <c r="P1014" s="127">
        <v>-0.45</v>
      </c>
      <c r="Q1014" s="127"/>
      <c r="R1014" s="129">
        <v>161</v>
      </c>
      <c r="S1014" s="111"/>
      <c r="T1014" s="112">
        <v>-0.35</v>
      </c>
      <c r="U1014" s="127"/>
      <c r="V1014" s="128">
        <v>161</v>
      </c>
    </row>
    <row r="1015" spans="1:22" s="124" customFormat="1" ht="17.25" customHeight="1">
      <c r="A1015" s="1148" t="s">
        <v>401</v>
      </c>
      <c r="B1015" s="1102" t="s">
        <v>21</v>
      </c>
      <c r="C1015" s="1102">
        <v>6.3</v>
      </c>
      <c r="D1015" s="67">
        <v>115</v>
      </c>
      <c r="E1015" s="85">
        <v>2.5</v>
      </c>
      <c r="F1015" s="75" t="s">
        <v>13</v>
      </c>
      <c r="G1015" s="99"/>
      <c r="H1015" s="100"/>
      <c r="I1015" s="100"/>
      <c r="J1015" s="121"/>
      <c r="K1015" s="99"/>
      <c r="L1015" s="100"/>
      <c r="M1015" s="100"/>
      <c r="N1015" s="122"/>
      <c r="O1015" s="123"/>
      <c r="P1015" s="100"/>
      <c r="Q1015" s="100"/>
      <c r="R1015" s="122"/>
      <c r="S1015" s="99"/>
      <c r="T1015" s="100"/>
      <c r="U1015" s="100"/>
      <c r="V1015" s="121"/>
    </row>
    <row r="1016" spans="1:22" s="124" customFormat="1" ht="17.25" customHeight="1">
      <c r="A1016" s="1149"/>
      <c r="B1016" s="1151"/>
      <c r="C1016" s="1151"/>
      <c r="D1016" s="68">
        <v>6.6</v>
      </c>
      <c r="E1016" s="78"/>
      <c r="F1016" s="76"/>
      <c r="G1016" s="102">
        <v>2</v>
      </c>
      <c r="H1016" s="103">
        <v>0.02</v>
      </c>
      <c r="I1016" s="103"/>
      <c r="J1016" s="791">
        <v>6.5</v>
      </c>
      <c r="K1016" s="102">
        <v>2</v>
      </c>
      <c r="L1016" s="103">
        <v>0.02</v>
      </c>
      <c r="M1016" s="103"/>
      <c r="N1016" s="104">
        <v>6.5</v>
      </c>
      <c r="O1016" s="125">
        <v>2</v>
      </c>
      <c r="P1016" s="103">
        <v>0.02</v>
      </c>
      <c r="Q1016" s="103"/>
      <c r="R1016" s="104">
        <v>6.5</v>
      </c>
      <c r="S1016" s="102">
        <v>2</v>
      </c>
      <c r="T1016" s="103">
        <v>0.02</v>
      </c>
      <c r="U1016" s="103"/>
      <c r="V1016" s="791">
        <v>6.5</v>
      </c>
    </row>
    <row r="1017" spans="1:22" s="124" customFormat="1" ht="17.25" customHeight="1" thickBot="1">
      <c r="A1017" s="1150"/>
      <c r="B1017" s="796" t="s">
        <v>303</v>
      </c>
      <c r="C1017" s="796"/>
      <c r="D1017" s="72"/>
      <c r="E1017" s="87"/>
      <c r="F1017" s="88"/>
      <c r="G1017" s="111"/>
      <c r="H1017" s="112"/>
      <c r="I1017" s="127"/>
      <c r="J1017" s="128"/>
      <c r="K1017" s="126"/>
      <c r="L1017" s="127"/>
      <c r="M1017" s="127"/>
      <c r="N1017" s="129"/>
      <c r="O1017" s="130"/>
      <c r="P1017" s="127"/>
      <c r="Q1017" s="127"/>
      <c r="R1017" s="129"/>
      <c r="S1017" s="111"/>
      <c r="T1017" s="112"/>
      <c r="U1017" s="127"/>
      <c r="V1017" s="128"/>
    </row>
    <row r="1018" spans="1:22" s="124" customFormat="1" ht="17.25" customHeight="1">
      <c r="A1018" s="1148">
        <v>331</v>
      </c>
      <c r="B1018" s="1102" t="s">
        <v>21</v>
      </c>
      <c r="C1018" s="1153">
        <v>2.5</v>
      </c>
      <c r="D1018" s="67">
        <v>35</v>
      </c>
      <c r="E1018" s="85">
        <v>5</v>
      </c>
      <c r="F1018" s="75" t="s">
        <v>13</v>
      </c>
      <c r="G1018" s="99"/>
      <c r="H1018" s="100"/>
      <c r="I1018" s="100"/>
      <c r="J1018" s="121"/>
      <c r="K1018" s="99"/>
      <c r="L1018" s="100"/>
      <c r="M1018" s="100"/>
      <c r="N1018" s="122"/>
      <c r="O1018" s="123"/>
      <c r="P1018" s="100"/>
      <c r="Q1018" s="100"/>
      <c r="R1018" s="122"/>
      <c r="S1018" s="99"/>
      <c r="T1018" s="100"/>
      <c r="U1018" s="100"/>
      <c r="V1018" s="121"/>
    </row>
    <row r="1019" spans="1:22" s="124" customFormat="1" ht="17.25" customHeight="1">
      <c r="A1019" s="1149"/>
      <c r="B1019" s="1151"/>
      <c r="C1019" s="1154"/>
      <c r="D1019" s="68">
        <v>6</v>
      </c>
      <c r="E1019" s="78"/>
      <c r="F1019" s="76"/>
      <c r="G1019" s="102">
        <v>5</v>
      </c>
      <c r="H1019" s="103">
        <v>0.04</v>
      </c>
      <c r="I1019" s="103"/>
      <c r="J1019" s="791">
        <v>6.2</v>
      </c>
      <c r="K1019" s="102">
        <v>5</v>
      </c>
      <c r="L1019" s="103">
        <v>0.04</v>
      </c>
      <c r="M1019" s="103"/>
      <c r="N1019" s="104">
        <v>6.2</v>
      </c>
      <c r="O1019" s="125">
        <v>5</v>
      </c>
      <c r="P1019" s="103">
        <v>0.04</v>
      </c>
      <c r="Q1019" s="103"/>
      <c r="R1019" s="104">
        <v>6.2</v>
      </c>
      <c r="S1019" s="102">
        <v>5</v>
      </c>
      <c r="T1019" s="103">
        <v>0.04</v>
      </c>
      <c r="U1019" s="103"/>
      <c r="V1019" s="791">
        <v>6.2</v>
      </c>
    </row>
    <row r="1020" spans="1:22" s="124" customFormat="1" ht="17.25" customHeight="1" thickBot="1">
      <c r="A1020" s="1150"/>
      <c r="B1020" s="778" t="s">
        <v>402</v>
      </c>
      <c r="C1020" s="66">
        <v>1</v>
      </c>
      <c r="D1020" s="74"/>
      <c r="E1020" s="83"/>
      <c r="F1020" s="84"/>
      <c r="G1020" s="126"/>
      <c r="H1020" s="127">
        <v>-0.04</v>
      </c>
      <c r="I1020" s="127"/>
      <c r="J1020" s="128">
        <v>36.5</v>
      </c>
      <c r="K1020" s="126"/>
      <c r="L1020" s="127">
        <v>-0.04</v>
      </c>
      <c r="M1020" s="127"/>
      <c r="N1020" s="129">
        <v>36.5</v>
      </c>
      <c r="O1020" s="130"/>
      <c r="P1020" s="127">
        <v>-0.04</v>
      </c>
      <c r="Q1020" s="127"/>
      <c r="R1020" s="129">
        <v>36.5</v>
      </c>
      <c r="S1020" s="126"/>
      <c r="T1020" s="127">
        <v>-0.04</v>
      </c>
      <c r="U1020" s="127"/>
      <c r="V1020" s="128">
        <v>36.5</v>
      </c>
    </row>
    <row r="1021" spans="1:22" s="124" customFormat="1" ht="17.25" customHeight="1">
      <c r="A1021" s="1148">
        <v>360</v>
      </c>
      <c r="B1021" s="1102" t="s">
        <v>21</v>
      </c>
      <c r="C1021" s="1153">
        <v>16</v>
      </c>
      <c r="D1021" s="67">
        <v>110</v>
      </c>
      <c r="E1021" s="85">
        <v>1.5</v>
      </c>
      <c r="F1021" s="75" t="s">
        <v>13</v>
      </c>
      <c r="G1021" s="99"/>
      <c r="H1021" s="100"/>
      <c r="I1021" s="100"/>
      <c r="J1021" s="121"/>
      <c r="K1021" s="99"/>
      <c r="L1021" s="100"/>
      <c r="M1021" s="100"/>
      <c r="N1021" s="122"/>
      <c r="O1021" s="123"/>
      <c r="P1021" s="100"/>
      <c r="Q1021" s="100"/>
      <c r="R1021" s="122"/>
      <c r="S1021" s="99"/>
      <c r="T1021" s="100"/>
      <c r="U1021" s="100"/>
      <c r="V1021" s="121"/>
    </row>
    <row r="1022" spans="1:22" s="124" customFormat="1" ht="17.25" customHeight="1">
      <c r="A1022" s="1149"/>
      <c r="B1022" s="1103"/>
      <c r="C1022" s="1156"/>
      <c r="D1022" s="68">
        <v>35</v>
      </c>
      <c r="E1022" s="78"/>
      <c r="F1022" s="76"/>
      <c r="G1022" s="102"/>
      <c r="H1022" s="103"/>
      <c r="I1022" s="103"/>
      <c r="J1022" s="791"/>
      <c r="K1022" s="102"/>
      <c r="L1022" s="103"/>
      <c r="M1022" s="103"/>
      <c r="N1022" s="104"/>
      <c r="O1022" s="125"/>
      <c r="P1022" s="103"/>
      <c r="Q1022" s="103"/>
      <c r="R1022" s="104"/>
      <c r="S1022" s="102"/>
      <c r="T1022" s="103"/>
      <c r="U1022" s="103"/>
      <c r="V1022" s="791"/>
    </row>
    <row r="1023" spans="1:22" s="124" customFormat="1" ht="17.25" customHeight="1">
      <c r="A1023" s="1149"/>
      <c r="B1023" s="1151"/>
      <c r="C1023" s="1154"/>
      <c r="D1023" s="68">
        <v>10</v>
      </c>
      <c r="E1023" s="78"/>
      <c r="F1023" s="76"/>
      <c r="G1023" s="102">
        <v>145</v>
      </c>
      <c r="H1023" s="103">
        <v>2.4300000000000002</v>
      </c>
      <c r="I1023" s="103">
        <v>0.95</v>
      </c>
      <c r="J1023" s="791">
        <v>10.6</v>
      </c>
      <c r="K1023" s="102">
        <v>280</v>
      </c>
      <c r="L1023" s="103">
        <v>4.6100000000000003</v>
      </c>
      <c r="M1023" s="103">
        <v>1.34</v>
      </c>
      <c r="N1023" s="104">
        <v>10.4</v>
      </c>
      <c r="O1023" s="125">
        <v>310</v>
      </c>
      <c r="P1023" s="103">
        <v>5.18</v>
      </c>
      <c r="Q1023" s="103">
        <v>1.3</v>
      </c>
      <c r="R1023" s="104">
        <v>10.4</v>
      </c>
      <c r="S1023" s="102">
        <v>145</v>
      </c>
      <c r="T1023" s="103">
        <v>2.4300000000000002</v>
      </c>
      <c r="U1023" s="103">
        <v>0.95</v>
      </c>
      <c r="V1023" s="791">
        <v>10.6</v>
      </c>
    </row>
    <row r="1024" spans="1:22" s="124" customFormat="1" ht="17.25" customHeight="1">
      <c r="A1024" s="1149"/>
      <c r="B1024" s="1152" t="s">
        <v>24</v>
      </c>
      <c r="C1024" s="1155">
        <v>16</v>
      </c>
      <c r="D1024" s="68">
        <v>110</v>
      </c>
      <c r="E1024" s="78">
        <v>1.5</v>
      </c>
      <c r="F1024" s="77" t="s">
        <v>13</v>
      </c>
      <c r="G1024" s="102"/>
      <c r="H1024" s="103"/>
      <c r="I1024" s="103"/>
      <c r="J1024" s="791"/>
      <c r="K1024" s="102"/>
      <c r="L1024" s="103"/>
      <c r="M1024" s="103"/>
      <c r="N1024" s="104"/>
      <c r="O1024" s="125"/>
      <c r="P1024" s="103"/>
      <c r="Q1024" s="103"/>
      <c r="R1024" s="104"/>
      <c r="S1024" s="102"/>
      <c r="T1024" s="103"/>
      <c r="U1024" s="103"/>
      <c r="V1024" s="791"/>
    </row>
    <row r="1025" spans="1:22" s="124" customFormat="1" ht="17.25" customHeight="1">
      <c r="A1025" s="1149"/>
      <c r="B1025" s="1103"/>
      <c r="C1025" s="1156"/>
      <c r="D1025" s="68">
        <v>35</v>
      </c>
      <c r="E1025" s="78"/>
      <c r="F1025" s="76"/>
      <c r="G1025" s="102"/>
      <c r="H1025" s="103"/>
      <c r="I1025" s="103"/>
      <c r="J1025" s="791"/>
      <c r="K1025" s="102"/>
      <c r="L1025" s="103"/>
      <c r="M1025" s="103"/>
      <c r="N1025" s="104"/>
      <c r="O1025" s="125"/>
      <c r="P1025" s="103"/>
      <c r="Q1025" s="103"/>
      <c r="R1025" s="104"/>
      <c r="S1025" s="102"/>
      <c r="T1025" s="103"/>
      <c r="U1025" s="103"/>
      <c r="V1025" s="791"/>
    </row>
    <row r="1026" spans="1:22" s="124" customFormat="1" ht="17.25" customHeight="1">
      <c r="A1026" s="1149"/>
      <c r="B1026" s="1103"/>
      <c r="C1026" s="1156"/>
      <c r="D1026" s="69">
        <v>10</v>
      </c>
      <c r="E1026" s="93"/>
      <c r="F1026" s="94"/>
      <c r="G1026" s="131">
        <v>190</v>
      </c>
      <c r="H1026" s="132">
        <v>3.39</v>
      </c>
      <c r="I1026" s="132">
        <v>1.21</v>
      </c>
      <c r="J1026" s="133">
        <v>10.6</v>
      </c>
      <c r="K1026" s="131">
        <v>360</v>
      </c>
      <c r="L1026" s="132">
        <v>6.08</v>
      </c>
      <c r="M1026" s="132">
        <v>1.5</v>
      </c>
      <c r="N1026" s="134">
        <v>10.4</v>
      </c>
      <c r="O1026" s="135">
        <v>420</v>
      </c>
      <c r="P1026" s="132">
        <v>7.04</v>
      </c>
      <c r="Q1026" s="132">
        <v>1.54</v>
      </c>
      <c r="R1026" s="134">
        <v>10.4</v>
      </c>
      <c r="S1026" s="131">
        <v>190</v>
      </c>
      <c r="T1026" s="132">
        <v>3.39</v>
      </c>
      <c r="U1026" s="132">
        <v>1.21</v>
      </c>
      <c r="V1026" s="133">
        <v>10.6</v>
      </c>
    </row>
    <row r="1027" spans="1:22" s="124" customFormat="1" ht="17.25" customHeight="1">
      <c r="A1027" s="1149"/>
      <c r="B1027" s="23" t="s">
        <v>302</v>
      </c>
      <c r="C1027" s="783"/>
      <c r="D1027" s="69"/>
      <c r="E1027" s="93"/>
      <c r="F1027" s="94"/>
      <c r="G1027" s="131"/>
      <c r="H1027" s="132">
        <f>H1022+H1023+H1025+H1026</f>
        <v>5.82</v>
      </c>
      <c r="I1027" s="132">
        <f t="shared" ref="I1027:Q1027" si="139">I1022+I1023+I1025+I1026</f>
        <v>2.16</v>
      </c>
      <c r="J1027" s="133"/>
      <c r="K1027" s="131"/>
      <c r="L1027" s="132">
        <f t="shared" si="139"/>
        <v>10.690000000000001</v>
      </c>
      <c r="M1027" s="132">
        <f t="shared" si="139"/>
        <v>2.84</v>
      </c>
      <c r="N1027" s="134"/>
      <c r="O1027" s="135"/>
      <c r="P1027" s="132">
        <f t="shared" si="139"/>
        <v>12.219999999999999</v>
      </c>
      <c r="Q1027" s="132">
        <f t="shared" si="139"/>
        <v>2.84</v>
      </c>
      <c r="R1027" s="134"/>
      <c r="S1027" s="131"/>
      <c r="T1027" s="132">
        <f>T1022+T1023+T1025+T1026</f>
        <v>5.82</v>
      </c>
      <c r="U1027" s="132">
        <f t="shared" ref="U1027" si="140">U1022+U1023+U1025+U1026</f>
        <v>2.16</v>
      </c>
      <c r="V1027" s="133"/>
    </row>
    <row r="1028" spans="1:22" s="124" customFormat="1" ht="17.25" customHeight="1">
      <c r="A1028" s="1149"/>
      <c r="B1028" s="785" t="s">
        <v>303</v>
      </c>
      <c r="C1028" s="783"/>
      <c r="D1028" s="68"/>
      <c r="E1028" s="78"/>
      <c r="F1028" s="76"/>
      <c r="G1028" s="102">
        <v>15</v>
      </c>
      <c r="H1028" s="103">
        <v>-2.4500000000000002</v>
      </c>
      <c r="I1028" s="103"/>
      <c r="J1028" s="791">
        <v>118</v>
      </c>
      <c r="K1028" s="102">
        <v>25</v>
      </c>
      <c r="L1028" s="103">
        <v>-4.6500000000000004</v>
      </c>
      <c r="M1028" s="103"/>
      <c r="N1028" s="104">
        <v>118</v>
      </c>
      <c r="O1028" s="125">
        <v>25</v>
      </c>
      <c r="P1028" s="103">
        <v>-5.2</v>
      </c>
      <c r="Q1028" s="103"/>
      <c r="R1028" s="104">
        <v>118</v>
      </c>
      <c r="S1028" s="102">
        <v>15</v>
      </c>
      <c r="T1028" s="103">
        <v>-2.4500000000000002</v>
      </c>
      <c r="U1028" s="103"/>
      <c r="V1028" s="791">
        <v>118</v>
      </c>
    </row>
    <row r="1029" spans="1:22" s="124" customFormat="1" ht="17.25" customHeight="1" thickBot="1">
      <c r="A1029" s="1150"/>
      <c r="B1029" s="796" t="s">
        <v>304</v>
      </c>
      <c r="C1029" s="59"/>
      <c r="D1029" s="72"/>
      <c r="E1029" s="87"/>
      <c r="F1029" s="88"/>
      <c r="G1029" s="111">
        <v>20</v>
      </c>
      <c r="H1029" s="112">
        <v>-3.4</v>
      </c>
      <c r="I1029" s="112"/>
      <c r="J1029" s="136">
        <v>118</v>
      </c>
      <c r="K1029" s="111">
        <v>35</v>
      </c>
      <c r="L1029" s="112">
        <v>-6.1</v>
      </c>
      <c r="M1029" s="112"/>
      <c r="N1029" s="113">
        <v>118</v>
      </c>
      <c r="O1029" s="137">
        <v>40</v>
      </c>
      <c r="P1029" s="112">
        <v>-7.1</v>
      </c>
      <c r="Q1029" s="112"/>
      <c r="R1029" s="113">
        <v>118</v>
      </c>
      <c r="S1029" s="111">
        <v>20</v>
      </c>
      <c r="T1029" s="112">
        <v>-3.4</v>
      </c>
      <c r="U1029" s="112"/>
      <c r="V1029" s="136">
        <v>118</v>
      </c>
    </row>
    <row r="1030" spans="1:22" s="124" customFormat="1" ht="17.25" customHeight="1">
      <c r="A1030" s="1148">
        <v>361</v>
      </c>
      <c r="B1030" s="1102" t="s">
        <v>21</v>
      </c>
      <c r="C1030" s="1153">
        <v>4</v>
      </c>
      <c r="D1030" s="67">
        <v>35</v>
      </c>
      <c r="E1030" s="85">
        <v>3</v>
      </c>
      <c r="F1030" s="75" t="s">
        <v>23</v>
      </c>
      <c r="G1030" s="99"/>
      <c r="H1030" s="100"/>
      <c r="I1030" s="100"/>
      <c r="J1030" s="121"/>
      <c r="K1030" s="99"/>
      <c r="L1030" s="100"/>
      <c r="M1030" s="100"/>
      <c r="N1030" s="122"/>
      <c r="O1030" s="123"/>
      <c r="P1030" s="100"/>
      <c r="Q1030" s="100"/>
      <c r="R1030" s="122"/>
      <c r="S1030" s="99"/>
      <c r="T1030" s="100"/>
      <c r="U1030" s="100"/>
      <c r="V1030" s="121"/>
    </row>
    <row r="1031" spans="1:22" s="124" customFormat="1" ht="17.25" customHeight="1">
      <c r="A1031" s="1149"/>
      <c r="B1031" s="1151"/>
      <c r="C1031" s="1154"/>
      <c r="D1031" s="68">
        <v>10</v>
      </c>
      <c r="E1031" s="78"/>
      <c r="F1031" s="76"/>
      <c r="G1031" s="102">
        <v>45</v>
      </c>
      <c r="H1031" s="103">
        <v>0.82</v>
      </c>
      <c r="I1031" s="103">
        <v>0.24</v>
      </c>
      <c r="J1031" s="791">
        <v>10.7</v>
      </c>
      <c r="K1031" s="102">
        <v>55</v>
      </c>
      <c r="L1031" s="103">
        <v>0.96</v>
      </c>
      <c r="M1031" s="103">
        <v>0.3</v>
      </c>
      <c r="N1031" s="104">
        <v>10.7</v>
      </c>
      <c r="O1031" s="125">
        <v>60</v>
      </c>
      <c r="P1031" s="103">
        <v>0.99</v>
      </c>
      <c r="Q1031" s="103">
        <v>0.3</v>
      </c>
      <c r="R1031" s="104">
        <v>10.7</v>
      </c>
      <c r="S1031" s="102">
        <v>45</v>
      </c>
      <c r="T1031" s="103">
        <v>0.82</v>
      </c>
      <c r="U1031" s="103">
        <v>0.24</v>
      </c>
      <c r="V1031" s="791">
        <v>10.7</v>
      </c>
    </row>
    <row r="1032" spans="1:22" s="124" customFormat="1" ht="17.25" customHeight="1">
      <c r="A1032" s="1149"/>
      <c r="B1032" s="1152" t="s">
        <v>24</v>
      </c>
      <c r="C1032" s="1155">
        <v>4</v>
      </c>
      <c r="D1032" s="68">
        <v>35</v>
      </c>
      <c r="E1032" s="78"/>
      <c r="F1032" s="77"/>
      <c r="G1032" s="102"/>
      <c r="H1032" s="103"/>
      <c r="I1032" s="103"/>
      <c r="J1032" s="791"/>
      <c r="K1032" s="102"/>
      <c r="L1032" s="103"/>
      <c r="M1032" s="103"/>
      <c r="N1032" s="104"/>
      <c r="O1032" s="125"/>
      <c r="P1032" s="103"/>
      <c r="Q1032" s="103"/>
      <c r="R1032" s="104"/>
      <c r="S1032" s="102"/>
      <c r="T1032" s="103"/>
      <c r="U1032" s="103"/>
      <c r="V1032" s="791"/>
    </row>
    <row r="1033" spans="1:22" s="124" customFormat="1" ht="17.25" customHeight="1">
      <c r="A1033" s="1149"/>
      <c r="B1033" s="1151"/>
      <c r="C1033" s="1156"/>
      <c r="D1033" s="69">
        <v>10</v>
      </c>
      <c r="E1033" s="93">
        <v>6</v>
      </c>
      <c r="F1033" s="76" t="s">
        <v>26</v>
      </c>
      <c r="G1033" s="102">
        <v>80</v>
      </c>
      <c r="H1033" s="103">
        <v>1.34</v>
      </c>
      <c r="I1033" s="103">
        <v>0.38</v>
      </c>
      <c r="J1033" s="791">
        <v>10.7</v>
      </c>
      <c r="K1033" s="102">
        <v>100</v>
      </c>
      <c r="L1033" s="103">
        <v>1.74</v>
      </c>
      <c r="M1033" s="103">
        <v>0.44</v>
      </c>
      <c r="N1033" s="104">
        <v>10.7</v>
      </c>
      <c r="O1033" s="125">
        <v>90</v>
      </c>
      <c r="P1033" s="103">
        <v>1.63</v>
      </c>
      <c r="Q1033" s="103">
        <v>0.4</v>
      </c>
      <c r="R1033" s="104">
        <v>10.7</v>
      </c>
      <c r="S1033" s="102">
        <v>80</v>
      </c>
      <c r="T1033" s="103">
        <v>1.34</v>
      </c>
      <c r="U1033" s="103">
        <v>0.38</v>
      </c>
      <c r="V1033" s="791">
        <v>10.7</v>
      </c>
    </row>
    <row r="1034" spans="1:22" s="124" customFormat="1" ht="17.25" customHeight="1">
      <c r="A1034" s="1149"/>
      <c r="B1034" s="23" t="s">
        <v>302</v>
      </c>
      <c r="C1034" s="783"/>
      <c r="D1034" s="69"/>
      <c r="E1034" s="93"/>
      <c r="F1034" s="76"/>
      <c r="G1034" s="102"/>
      <c r="H1034" s="103">
        <f>H1031+H1033</f>
        <v>2.16</v>
      </c>
      <c r="I1034" s="103">
        <f t="shared" ref="I1034:Q1034" si="141">I1031+I1033</f>
        <v>0.62</v>
      </c>
      <c r="J1034" s="791"/>
      <c r="K1034" s="102"/>
      <c r="L1034" s="103">
        <f t="shared" si="141"/>
        <v>2.7</v>
      </c>
      <c r="M1034" s="103">
        <f t="shared" si="141"/>
        <v>0.74</v>
      </c>
      <c r="N1034" s="104"/>
      <c r="O1034" s="125"/>
      <c r="P1034" s="103">
        <f t="shared" si="141"/>
        <v>2.62</v>
      </c>
      <c r="Q1034" s="103">
        <f t="shared" si="141"/>
        <v>0.7</v>
      </c>
      <c r="R1034" s="104"/>
      <c r="S1034" s="102"/>
      <c r="T1034" s="103">
        <f>T1031+T1033</f>
        <v>2.16</v>
      </c>
      <c r="U1034" s="103">
        <f t="shared" ref="U1034" si="142">U1031+U1033</f>
        <v>0.62</v>
      </c>
      <c r="V1034" s="791"/>
    </row>
    <row r="1035" spans="1:22" s="124" customFormat="1" ht="17.25" customHeight="1">
      <c r="A1035" s="1149"/>
      <c r="B1035" s="785" t="s">
        <v>321</v>
      </c>
      <c r="C1035" s="86">
        <v>1</v>
      </c>
      <c r="D1035" s="68"/>
      <c r="E1035" s="78"/>
      <c r="F1035" s="959"/>
      <c r="G1035" s="960">
        <v>20</v>
      </c>
      <c r="H1035" s="961">
        <v>-0.9</v>
      </c>
      <c r="I1035" s="961"/>
      <c r="J1035" s="962">
        <v>36.5</v>
      </c>
      <c r="K1035" s="960">
        <v>20</v>
      </c>
      <c r="L1035" s="961">
        <v>-1</v>
      </c>
      <c r="M1035" s="961"/>
      <c r="N1035" s="963">
        <v>36.5</v>
      </c>
      <c r="O1035" s="964">
        <v>20</v>
      </c>
      <c r="P1035" s="961">
        <v>-1</v>
      </c>
      <c r="Q1035" s="961"/>
      <c r="R1035" s="963">
        <v>36.5</v>
      </c>
      <c r="S1035" s="960">
        <v>20</v>
      </c>
      <c r="T1035" s="961">
        <v>-0.9</v>
      </c>
      <c r="U1035" s="961"/>
      <c r="V1035" s="962">
        <v>36.5</v>
      </c>
    </row>
    <row r="1036" spans="1:22" s="124" customFormat="1" ht="17.25" customHeight="1" thickBot="1">
      <c r="A1036" s="1150"/>
      <c r="B1036" s="778" t="s">
        <v>328</v>
      </c>
      <c r="C1036" s="66">
        <v>2</v>
      </c>
      <c r="D1036" s="74"/>
      <c r="E1036" s="83"/>
      <c r="F1036" s="88"/>
      <c r="G1036" s="111">
        <v>25</v>
      </c>
      <c r="H1036" s="112">
        <v>-1.35</v>
      </c>
      <c r="I1036" s="112"/>
      <c r="J1036" s="136">
        <v>36.5</v>
      </c>
      <c r="K1036" s="111">
        <v>30</v>
      </c>
      <c r="L1036" s="112">
        <v>-1.75</v>
      </c>
      <c r="M1036" s="112"/>
      <c r="N1036" s="113">
        <v>36.5</v>
      </c>
      <c r="O1036" s="137">
        <v>30</v>
      </c>
      <c r="P1036" s="112">
        <v>-1.65</v>
      </c>
      <c r="Q1036" s="112"/>
      <c r="R1036" s="113">
        <v>36.5</v>
      </c>
      <c r="S1036" s="111">
        <v>25</v>
      </c>
      <c r="T1036" s="112">
        <v>-1.35</v>
      </c>
      <c r="U1036" s="112"/>
      <c r="V1036" s="136">
        <v>36.5</v>
      </c>
    </row>
    <row r="1037" spans="1:22" s="124" customFormat="1" ht="17.25" customHeight="1">
      <c r="A1037" s="1148">
        <v>368</v>
      </c>
      <c r="B1037" s="1102" t="s">
        <v>21</v>
      </c>
      <c r="C1037" s="1153">
        <v>2.5</v>
      </c>
      <c r="D1037" s="67">
        <v>35</v>
      </c>
      <c r="E1037" s="85">
        <v>2.5</v>
      </c>
      <c r="F1037" s="75" t="s">
        <v>80</v>
      </c>
      <c r="G1037" s="99"/>
      <c r="H1037" s="100"/>
      <c r="I1037" s="100"/>
      <c r="J1037" s="121"/>
      <c r="K1037" s="99"/>
      <c r="L1037" s="100"/>
      <c r="M1037" s="100"/>
      <c r="N1037" s="121"/>
      <c r="O1037" s="99"/>
      <c r="P1037" s="100"/>
      <c r="Q1037" s="100"/>
      <c r="R1037" s="122"/>
      <c r="S1037" s="99"/>
      <c r="T1037" s="100"/>
      <c r="U1037" s="100"/>
      <c r="V1037" s="121"/>
    </row>
    <row r="1038" spans="1:22" s="124" customFormat="1" ht="17.25" customHeight="1">
      <c r="A1038" s="1149"/>
      <c r="B1038" s="1151"/>
      <c r="C1038" s="1154"/>
      <c r="D1038" s="68"/>
      <c r="E1038" s="78"/>
      <c r="F1038" s="76"/>
      <c r="G1038" s="102">
        <v>65</v>
      </c>
      <c r="H1038" s="103">
        <v>0.65</v>
      </c>
      <c r="I1038" s="103">
        <v>0.36</v>
      </c>
      <c r="J1038" s="791">
        <v>6.6</v>
      </c>
      <c r="K1038" s="102">
        <v>65</v>
      </c>
      <c r="L1038" s="103">
        <v>0.66</v>
      </c>
      <c r="M1038" s="103">
        <v>0.34</v>
      </c>
      <c r="N1038" s="791">
        <v>6.6</v>
      </c>
      <c r="O1038" s="102">
        <v>65</v>
      </c>
      <c r="P1038" s="103">
        <v>0.65</v>
      </c>
      <c r="Q1038" s="103">
        <v>0.34</v>
      </c>
      <c r="R1038" s="104">
        <v>6.6</v>
      </c>
      <c r="S1038" s="102">
        <v>65</v>
      </c>
      <c r="T1038" s="103">
        <v>0.65</v>
      </c>
      <c r="U1038" s="103">
        <v>0.36</v>
      </c>
      <c r="V1038" s="791">
        <v>6.6</v>
      </c>
    </row>
    <row r="1039" spans="1:22" s="124" customFormat="1" ht="17.25" customHeight="1">
      <c r="A1039" s="1149"/>
      <c r="B1039" s="1152" t="s">
        <v>24</v>
      </c>
      <c r="C1039" s="1155">
        <v>2.5</v>
      </c>
      <c r="D1039" s="68">
        <v>35</v>
      </c>
      <c r="E1039" s="78">
        <v>2.5</v>
      </c>
      <c r="F1039" s="77" t="s">
        <v>80</v>
      </c>
      <c r="G1039" s="102"/>
      <c r="H1039" s="103"/>
      <c r="I1039" s="103"/>
      <c r="J1039" s="791"/>
      <c r="K1039" s="102"/>
      <c r="L1039" s="103"/>
      <c r="M1039" s="103"/>
      <c r="N1039" s="791"/>
      <c r="O1039" s="102"/>
      <c r="P1039" s="103"/>
      <c r="Q1039" s="103"/>
      <c r="R1039" s="104"/>
      <c r="S1039" s="102"/>
      <c r="T1039" s="103"/>
      <c r="U1039" s="103"/>
      <c r="V1039" s="791"/>
    </row>
    <row r="1040" spans="1:22" s="124" customFormat="1" ht="17.25" customHeight="1">
      <c r="A1040" s="1149"/>
      <c r="B1040" s="1103"/>
      <c r="C1040" s="1156"/>
      <c r="D1040" s="69">
        <v>6</v>
      </c>
      <c r="E1040" s="93"/>
      <c r="F1040" s="94"/>
      <c r="G1040" s="131">
        <v>40</v>
      </c>
      <c r="H1040" s="132">
        <v>0.43</v>
      </c>
      <c r="I1040" s="132">
        <v>0.16</v>
      </c>
      <c r="J1040" s="133">
        <v>6.4</v>
      </c>
      <c r="K1040" s="131">
        <v>45</v>
      </c>
      <c r="L1040" s="132">
        <v>0.48</v>
      </c>
      <c r="M1040" s="132">
        <v>0.2</v>
      </c>
      <c r="N1040" s="133">
        <v>6.4</v>
      </c>
      <c r="O1040" s="131">
        <v>40</v>
      </c>
      <c r="P1040" s="132">
        <v>0.42</v>
      </c>
      <c r="Q1040" s="132">
        <v>0.16</v>
      </c>
      <c r="R1040" s="134">
        <v>6.4</v>
      </c>
      <c r="S1040" s="131">
        <v>40</v>
      </c>
      <c r="T1040" s="132">
        <v>0.43</v>
      </c>
      <c r="U1040" s="132">
        <v>0.16</v>
      </c>
      <c r="V1040" s="133">
        <v>6.4</v>
      </c>
    </row>
    <row r="1041" spans="1:22" s="124" customFormat="1" ht="17.25" customHeight="1">
      <c r="A1041" s="1149"/>
      <c r="B1041" s="23" t="s">
        <v>302</v>
      </c>
      <c r="C1041" s="783"/>
      <c r="D1041" s="69"/>
      <c r="E1041" s="93"/>
      <c r="F1041" s="94"/>
      <c r="G1041" s="131"/>
      <c r="H1041" s="132">
        <f>H1038+H1040</f>
        <v>1.08</v>
      </c>
      <c r="I1041" s="132">
        <f t="shared" ref="I1041:Q1041" si="143">I1038+I1040</f>
        <v>0.52</v>
      </c>
      <c r="J1041" s="133"/>
      <c r="K1041" s="131"/>
      <c r="L1041" s="132">
        <f t="shared" si="143"/>
        <v>1.1400000000000001</v>
      </c>
      <c r="M1041" s="132">
        <f t="shared" si="143"/>
        <v>0.54</v>
      </c>
      <c r="N1041" s="133"/>
      <c r="O1041" s="131"/>
      <c r="P1041" s="132">
        <f t="shared" si="143"/>
        <v>1.07</v>
      </c>
      <c r="Q1041" s="132">
        <f t="shared" si="143"/>
        <v>0.5</v>
      </c>
      <c r="R1041" s="134"/>
      <c r="S1041" s="131"/>
      <c r="T1041" s="132">
        <f>T1038+T1040</f>
        <v>1.08</v>
      </c>
      <c r="U1041" s="132">
        <f t="shared" ref="U1041" si="144">U1038+U1040</f>
        <v>0.52</v>
      </c>
      <c r="V1041" s="133"/>
    </row>
    <row r="1042" spans="1:22" s="124" customFormat="1" ht="17.25" customHeight="1">
      <c r="A1042" s="1149"/>
      <c r="B1042" s="785" t="s">
        <v>343</v>
      </c>
      <c r="C1042" s="86">
        <v>2</v>
      </c>
      <c r="D1042" s="68"/>
      <c r="E1042" s="78"/>
      <c r="F1042" s="76"/>
      <c r="G1042" s="102">
        <v>10</v>
      </c>
      <c r="H1042" s="103">
        <v>-0.45</v>
      </c>
      <c r="I1042" s="103"/>
      <c r="J1042" s="791">
        <v>36.5</v>
      </c>
      <c r="K1042" s="102">
        <v>10</v>
      </c>
      <c r="L1042" s="103">
        <v>-0.5</v>
      </c>
      <c r="M1042" s="103"/>
      <c r="N1042" s="791">
        <v>36.5</v>
      </c>
      <c r="O1042" s="102">
        <v>10</v>
      </c>
      <c r="P1042" s="103">
        <v>-0.45</v>
      </c>
      <c r="Q1042" s="103"/>
      <c r="R1042" s="104">
        <v>36.5</v>
      </c>
      <c r="S1042" s="102">
        <v>10</v>
      </c>
      <c r="T1042" s="103">
        <v>-0.45</v>
      </c>
      <c r="U1042" s="103"/>
      <c r="V1042" s="791">
        <v>36.5</v>
      </c>
    </row>
    <row r="1043" spans="1:22" s="124" customFormat="1" ht="17.25" customHeight="1" thickBot="1">
      <c r="A1043" s="1150"/>
      <c r="B1043" s="778" t="s">
        <v>344</v>
      </c>
      <c r="C1043" s="118">
        <v>1</v>
      </c>
      <c r="D1043" s="72"/>
      <c r="E1043" s="87"/>
      <c r="F1043" s="88"/>
      <c r="G1043" s="111">
        <v>15</v>
      </c>
      <c r="H1043" s="112">
        <v>-0.65</v>
      </c>
      <c r="I1043" s="112"/>
      <c r="J1043" s="136">
        <v>36.5</v>
      </c>
      <c r="K1043" s="111">
        <v>15</v>
      </c>
      <c r="L1043" s="112">
        <v>-0.7</v>
      </c>
      <c r="M1043" s="112"/>
      <c r="N1043" s="136">
        <v>36.5</v>
      </c>
      <c r="O1043" s="111">
        <v>15</v>
      </c>
      <c r="P1043" s="112">
        <v>-0.65</v>
      </c>
      <c r="Q1043" s="112"/>
      <c r="R1043" s="113">
        <v>36.5</v>
      </c>
      <c r="S1043" s="111">
        <v>15</v>
      </c>
      <c r="T1043" s="112">
        <v>-0.65</v>
      </c>
      <c r="U1043" s="112"/>
      <c r="V1043" s="136">
        <v>36.5</v>
      </c>
    </row>
    <row r="1044" spans="1:22" s="124" customFormat="1" ht="17.25" customHeight="1">
      <c r="A1044" s="1148">
        <v>370</v>
      </c>
      <c r="B1044" s="1102" t="s">
        <v>21</v>
      </c>
      <c r="C1044" s="1153">
        <v>25</v>
      </c>
      <c r="D1044" s="67">
        <v>35</v>
      </c>
      <c r="E1044" s="85">
        <v>4.5</v>
      </c>
      <c r="F1044" s="75" t="s">
        <v>72</v>
      </c>
      <c r="G1044" s="99"/>
      <c r="H1044" s="103"/>
      <c r="I1044" s="100"/>
      <c r="J1044" s="121"/>
      <c r="K1044" s="99"/>
      <c r="L1044" s="103"/>
      <c r="M1044" s="100"/>
      <c r="N1044" s="122"/>
      <c r="O1044" s="123"/>
      <c r="P1044" s="100"/>
      <c r="Q1044" s="100"/>
      <c r="R1044" s="122"/>
      <c r="S1044" s="99"/>
      <c r="T1044" s="103"/>
      <c r="U1044" s="100"/>
      <c r="V1044" s="121"/>
    </row>
    <row r="1045" spans="1:22" s="124" customFormat="1" ht="17.25" customHeight="1">
      <c r="A1045" s="1149"/>
      <c r="B1045" s="1151"/>
      <c r="C1045" s="1154"/>
      <c r="D1045" s="68">
        <v>10</v>
      </c>
      <c r="E1045" s="78"/>
      <c r="F1045" s="76"/>
      <c r="G1045" s="102">
        <v>300</v>
      </c>
      <c r="H1045" s="988">
        <v>5</v>
      </c>
      <c r="I1045" s="103"/>
      <c r="J1045" s="791">
        <v>10.5</v>
      </c>
      <c r="K1045" s="102">
        <v>570</v>
      </c>
      <c r="L1045" s="988">
        <v>9.5</v>
      </c>
      <c r="M1045" s="103"/>
      <c r="N1045" s="104">
        <v>10.3</v>
      </c>
      <c r="O1045" s="125">
        <v>600</v>
      </c>
      <c r="P1045" s="103">
        <v>10</v>
      </c>
      <c r="Q1045" s="103"/>
      <c r="R1045" s="104">
        <v>10.3</v>
      </c>
      <c r="S1045" s="102">
        <v>300</v>
      </c>
      <c r="T1045" s="988">
        <v>5</v>
      </c>
      <c r="U1045" s="103"/>
      <c r="V1045" s="791">
        <v>10.5</v>
      </c>
    </row>
    <row r="1046" spans="1:22" s="124" customFormat="1" ht="17.25" customHeight="1">
      <c r="A1046" s="1149"/>
      <c r="B1046" s="1152" t="s">
        <v>24</v>
      </c>
      <c r="C1046" s="1155">
        <v>25</v>
      </c>
      <c r="D1046" s="68">
        <v>35</v>
      </c>
      <c r="E1046" s="78">
        <v>3</v>
      </c>
      <c r="F1046" s="850" t="s">
        <v>23</v>
      </c>
      <c r="G1046" s="102"/>
      <c r="H1046" s="132"/>
      <c r="I1046" s="132"/>
      <c r="J1046" s="133"/>
      <c r="K1046" s="131"/>
      <c r="L1046" s="132"/>
      <c r="M1046" s="103"/>
      <c r="N1046" s="104"/>
      <c r="O1046" s="125"/>
      <c r="P1046" s="103"/>
      <c r="Q1046" s="103"/>
      <c r="R1046" s="104"/>
      <c r="S1046" s="102"/>
      <c r="T1046" s="132"/>
      <c r="U1046" s="132"/>
      <c r="V1046" s="133"/>
    </row>
    <row r="1047" spans="1:22" s="124" customFormat="1" ht="17.25" customHeight="1">
      <c r="A1047" s="1149"/>
      <c r="B1047" s="1103"/>
      <c r="C1047" s="1156"/>
      <c r="D1047" s="69">
        <v>10</v>
      </c>
      <c r="E1047" s="93"/>
      <c r="F1047" s="94"/>
      <c r="G1047" s="131">
        <v>252</v>
      </c>
      <c r="H1047" s="53">
        <v>4.2</v>
      </c>
      <c r="I1047" s="103"/>
      <c r="J1047" s="104">
        <v>10.5</v>
      </c>
      <c r="K1047" s="125">
        <v>455</v>
      </c>
      <c r="L1047" s="53">
        <v>7.6</v>
      </c>
      <c r="M1047" s="132"/>
      <c r="N1047" s="134">
        <v>10.4</v>
      </c>
      <c r="O1047" s="135">
        <v>530</v>
      </c>
      <c r="P1047" s="132">
        <v>8.8000000000000007</v>
      </c>
      <c r="Q1047" s="132"/>
      <c r="R1047" s="134">
        <v>10.3</v>
      </c>
      <c r="S1047" s="131">
        <v>252</v>
      </c>
      <c r="T1047" s="53">
        <v>4.2</v>
      </c>
      <c r="U1047" s="103"/>
      <c r="V1047" s="104">
        <v>10.5</v>
      </c>
    </row>
    <row r="1048" spans="1:22" s="124" customFormat="1" ht="17.25" customHeight="1">
      <c r="A1048" s="1149"/>
      <c r="B1048" s="23" t="s">
        <v>302</v>
      </c>
      <c r="C1048" s="783"/>
      <c r="D1048" s="69"/>
      <c r="E1048" s="93"/>
      <c r="F1048" s="94"/>
      <c r="G1048" s="131"/>
      <c r="H1048" s="132">
        <f>H1045+H1047</f>
        <v>9.1999999999999993</v>
      </c>
      <c r="I1048" s="132">
        <f t="shared" ref="I1048:Q1048" si="145">I1045+I1047</f>
        <v>0</v>
      </c>
      <c r="J1048" s="133"/>
      <c r="K1048" s="131"/>
      <c r="L1048" s="132">
        <f>L1045+L1047</f>
        <v>17.100000000000001</v>
      </c>
      <c r="M1048" s="132">
        <f t="shared" si="145"/>
        <v>0</v>
      </c>
      <c r="N1048" s="134"/>
      <c r="O1048" s="135"/>
      <c r="P1048" s="132">
        <f t="shared" si="145"/>
        <v>18.8</v>
      </c>
      <c r="Q1048" s="132">
        <f t="shared" si="145"/>
        <v>0</v>
      </c>
      <c r="R1048" s="134"/>
      <c r="S1048" s="131"/>
      <c r="T1048" s="132">
        <f>T1045+T1047</f>
        <v>9.1999999999999993</v>
      </c>
      <c r="U1048" s="132">
        <f t="shared" ref="U1048" si="146">U1045+U1047</f>
        <v>0</v>
      </c>
      <c r="V1048" s="133"/>
    </row>
    <row r="1049" spans="1:22" s="124" customFormat="1" ht="17.25" customHeight="1">
      <c r="A1049" s="1149"/>
      <c r="B1049" s="785" t="s">
        <v>403</v>
      </c>
      <c r="C1049" s="86">
        <v>1</v>
      </c>
      <c r="D1049" s="68"/>
      <c r="E1049" s="78"/>
      <c r="F1049" s="76"/>
      <c r="G1049" s="102"/>
      <c r="H1049" s="103">
        <v>-5.0999999999999996</v>
      </c>
      <c r="I1049" s="103">
        <v>2</v>
      </c>
      <c r="J1049" s="791"/>
      <c r="K1049" s="102"/>
      <c r="L1049" s="103">
        <v>-9.6</v>
      </c>
      <c r="M1049" s="103">
        <v>3.8</v>
      </c>
      <c r="N1049" s="104"/>
      <c r="O1049" s="125"/>
      <c r="P1049" s="103">
        <v>-10</v>
      </c>
      <c r="Q1049" s="103">
        <v>4</v>
      </c>
      <c r="R1049" s="104"/>
      <c r="S1049" s="102"/>
      <c r="T1049" s="103">
        <v>-5.0999999999999996</v>
      </c>
      <c r="U1049" s="103">
        <v>2</v>
      </c>
      <c r="V1049" s="791"/>
    </row>
    <row r="1050" spans="1:22" s="124" customFormat="1" ht="17.25" customHeight="1" thickBot="1">
      <c r="A1050" s="1150"/>
      <c r="B1050" s="796" t="s">
        <v>404</v>
      </c>
      <c r="C1050" s="118">
        <v>2</v>
      </c>
      <c r="D1050" s="72"/>
      <c r="E1050" s="87"/>
      <c r="F1050" s="88"/>
      <c r="G1050" s="111"/>
      <c r="H1050" s="112">
        <v>-4.3</v>
      </c>
      <c r="I1050" s="112">
        <v>1.7</v>
      </c>
      <c r="J1050" s="136"/>
      <c r="K1050" s="111"/>
      <c r="L1050" s="112">
        <v>-7.7</v>
      </c>
      <c r="M1050" s="112">
        <v>3</v>
      </c>
      <c r="N1050" s="113"/>
      <c r="O1050" s="137"/>
      <c r="P1050" s="112">
        <v>-8.9</v>
      </c>
      <c r="Q1050" s="112">
        <v>3.5</v>
      </c>
      <c r="R1050" s="113"/>
      <c r="S1050" s="111"/>
      <c r="T1050" s="112">
        <v>-4.3</v>
      </c>
      <c r="U1050" s="112">
        <v>1.7</v>
      </c>
      <c r="V1050" s="136"/>
    </row>
    <row r="1051" spans="1:22" s="124" customFormat="1" ht="17.25" customHeight="1">
      <c r="A1051" s="1148">
        <v>412</v>
      </c>
      <c r="B1051" s="1102" t="s">
        <v>21</v>
      </c>
      <c r="C1051" s="1102">
        <v>10</v>
      </c>
      <c r="D1051" s="67">
        <v>36.75</v>
      </c>
      <c r="E1051" s="85">
        <v>4.5</v>
      </c>
      <c r="F1051" s="75" t="s">
        <v>28</v>
      </c>
      <c r="G1051" s="99"/>
      <c r="H1051" s="100"/>
      <c r="I1051" s="100"/>
      <c r="J1051" s="121"/>
      <c r="K1051" s="99"/>
      <c r="L1051" s="100"/>
      <c r="M1051" s="100"/>
      <c r="N1051" s="122"/>
      <c r="O1051" s="123"/>
      <c r="P1051" s="100"/>
      <c r="Q1051" s="100"/>
      <c r="R1051" s="122"/>
      <c r="S1051" s="99"/>
      <c r="T1051" s="100"/>
      <c r="U1051" s="100"/>
      <c r="V1051" s="121"/>
    </row>
    <row r="1052" spans="1:22" s="124" customFormat="1" ht="17.25" customHeight="1">
      <c r="A1052" s="1149"/>
      <c r="B1052" s="1103"/>
      <c r="C1052" s="1151"/>
      <c r="D1052" s="68">
        <v>10.5</v>
      </c>
      <c r="E1052" s="78"/>
      <c r="F1052" s="76"/>
      <c r="G1052" s="102">
        <v>10</v>
      </c>
      <c r="H1052" s="103">
        <v>0.21</v>
      </c>
      <c r="I1052" s="103">
        <v>0</v>
      </c>
      <c r="J1052" s="791">
        <v>10.5</v>
      </c>
      <c r="K1052" s="102">
        <v>15</v>
      </c>
      <c r="L1052" s="103">
        <v>0.27</v>
      </c>
      <c r="M1052" s="103">
        <v>0</v>
      </c>
      <c r="N1052" s="104">
        <v>10.5</v>
      </c>
      <c r="O1052" s="125">
        <v>15</v>
      </c>
      <c r="P1052" s="103">
        <v>0.23</v>
      </c>
      <c r="Q1052" s="103">
        <v>0</v>
      </c>
      <c r="R1052" s="104">
        <v>10.5</v>
      </c>
      <c r="S1052" s="102">
        <v>10</v>
      </c>
      <c r="T1052" s="103">
        <v>0.21</v>
      </c>
      <c r="U1052" s="103">
        <v>0</v>
      </c>
      <c r="V1052" s="791">
        <v>10.5</v>
      </c>
    </row>
    <row r="1053" spans="1:22" s="124" customFormat="1" ht="17.25" customHeight="1">
      <c r="A1053" s="1149"/>
      <c r="B1053" s="1152" t="s">
        <v>24</v>
      </c>
      <c r="C1053" s="1152">
        <v>10</v>
      </c>
      <c r="D1053" s="68">
        <v>36.75</v>
      </c>
      <c r="E1053" s="78">
        <v>4.5</v>
      </c>
      <c r="F1053" s="77" t="s">
        <v>28</v>
      </c>
      <c r="G1053" s="102"/>
      <c r="H1053" s="103"/>
      <c r="I1053" s="103"/>
      <c r="J1053" s="791"/>
      <c r="K1053" s="102"/>
      <c r="L1053" s="103"/>
      <c r="M1053" s="103"/>
      <c r="N1053" s="104"/>
      <c r="O1053" s="125"/>
      <c r="P1053" s="103"/>
      <c r="Q1053" s="103"/>
      <c r="R1053" s="104"/>
      <c r="S1053" s="102"/>
      <c r="T1053" s="103"/>
      <c r="U1053" s="103"/>
      <c r="V1053" s="791"/>
    </row>
    <row r="1054" spans="1:22" s="124" customFormat="1" ht="17.25" customHeight="1">
      <c r="A1054" s="1149"/>
      <c r="B1054" s="1151"/>
      <c r="C1054" s="1103"/>
      <c r="D1054" s="69">
        <v>10.5</v>
      </c>
      <c r="E1054" s="93"/>
      <c r="F1054" s="94"/>
      <c r="G1054" s="131">
        <v>10</v>
      </c>
      <c r="H1054" s="132">
        <v>0.22</v>
      </c>
      <c r="I1054" s="132">
        <v>0</v>
      </c>
      <c r="J1054" s="133">
        <v>10.5</v>
      </c>
      <c r="K1054" s="131">
        <v>15</v>
      </c>
      <c r="L1054" s="132">
        <v>0.24</v>
      </c>
      <c r="M1054" s="103">
        <v>0</v>
      </c>
      <c r="N1054" s="104">
        <v>10.5</v>
      </c>
      <c r="O1054" s="125">
        <v>10</v>
      </c>
      <c r="P1054" s="103">
        <v>0.21</v>
      </c>
      <c r="Q1054" s="103">
        <v>0</v>
      </c>
      <c r="R1054" s="104">
        <v>10.5</v>
      </c>
      <c r="S1054" s="131">
        <v>10</v>
      </c>
      <c r="T1054" s="132">
        <v>0.22</v>
      </c>
      <c r="U1054" s="132">
        <v>0</v>
      </c>
      <c r="V1054" s="133">
        <v>10.5</v>
      </c>
    </row>
    <row r="1055" spans="1:22" s="124" customFormat="1" ht="17.25" customHeight="1">
      <c r="A1055" s="1149"/>
      <c r="B1055" s="23" t="s">
        <v>302</v>
      </c>
      <c r="C1055" s="783"/>
      <c r="D1055" s="69"/>
      <c r="E1055" s="93"/>
      <c r="F1055" s="94"/>
      <c r="G1055" s="131"/>
      <c r="H1055" s="132">
        <f>H1052+H1054</f>
        <v>0.43</v>
      </c>
      <c r="I1055" s="132">
        <f t="shared" ref="I1055:Q1055" si="147">I1052+I1054</f>
        <v>0</v>
      </c>
      <c r="J1055" s="133"/>
      <c r="K1055" s="131"/>
      <c r="L1055" s="132">
        <f t="shared" si="147"/>
        <v>0.51</v>
      </c>
      <c r="M1055" s="132">
        <f t="shared" si="147"/>
        <v>0</v>
      </c>
      <c r="N1055" s="134"/>
      <c r="O1055" s="135"/>
      <c r="P1055" s="132">
        <f t="shared" si="147"/>
        <v>0.44</v>
      </c>
      <c r="Q1055" s="132">
        <f t="shared" si="147"/>
        <v>0</v>
      </c>
      <c r="R1055" s="109"/>
      <c r="S1055" s="131"/>
      <c r="T1055" s="132">
        <f>T1052+T1054</f>
        <v>0.43</v>
      </c>
      <c r="U1055" s="132">
        <f t="shared" ref="U1055" si="148">U1052+U1054</f>
        <v>0</v>
      </c>
      <c r="V1055" s="133"/>
    </row>
    <row r="1056" spans="1:22" s="124" customFormat="1" ht="17.25" customHeight="1">
      <c r="A1056" s="1149"/>
      <c r="B1056" s="785" t="s">
        <v>405</v>
      </c>
      <c r="C1056" s="65">
        <v>1</v>
      </c>
      <c r="D1056" s="68"/>
      <c r="E1056" s="78"/>
      <c r="F1056" s="76"/>
      <c r="G1056" s="102"/>
      <c r="H1056" s="103">
        <v>-0.21</v>
      </c>
      <c r="I1056" s="103"/>
      <c r="J1056" s="791">
        <v>36.5</v>
      </c>
      <c r="K1056" s="102"/>
      <c r="L1056" s="103">
        <v>-0.27</v>
      </c>
      <c r="M1056" s="103"/>
      <c r="N1056" s="104">
        <v>36.5</v>
      </c>
      <c r="O1056" s="125"/>
      <c r="P1056" s="103">
        <v>-0.23</v>
      </c>
      <c r="Q1056" s="103"/>
      <c r="R1056" s="109">
        <v>36.5</v>
      </c>
      <c r="S1056" s="102"/>
      <c r="T1056" s="103">
        <v>-0.21</v>
      </c>
      <c r="U1056" s="103"/>
      <c r="V1056" s="791">
        <v>36.5</v>
      </c>
    </row>
    <row r="1057" spans="1:22" s="124" customFormat="1" ht="17.25" customHeight="1" thickBot="1">
      <c r="A1057" s="1150"/>
      <c r="B1057" s="778" t="s">
        <v>406</v>
      </c>
      <c r="C1057" s="795">
        <v>2</v>
      </c>
      <c r="D1057" s="74"/>
      <c r="E1057" s="83"/>
      <c r="F1057" s="84"/>
      <c r="G1057" s="126"/>
      <c r="H1057" s="127">
        <v>-0.22</v>
      </c>
      <c r="I1057" s="127"/>
      <c r="J1057" s="128">
        <v>36.5</v>
      </c>
      <c r="K1057" s="126"/>
      <c r="L1057" s="127">
        <v>-0.24</v>
      </c>
      <c r="M1057" s="127"/>
      <c r="N1057" s="129">
        <v>36.5</v>
      </c>
      <c r="O1057" s="130"/>
      <c r="P1057" s="127">
        <v>-0.21</v>
      </c>
      <c r="Q1057" s="127"/>
      <c r="R1057" s="129">
        <v>36.5</v>
      </c>
      <c r="S1057" s="126"/>
      <c r="T1057" s="127">
        <v>-0.22</v>
      </c>
      <c r="U1057" s="127"/>
      <c r="V1057" s="128">
        <v>36.5</v>
      </c>
    </row>
    <row r="1058" spans="1:22" s="124" customFormat="1" ht="17.25" customHeight="1">
      <c r="A1058" s="1148">
        <v>415</v>
      </c>
      <c r="B1058" s="1102" t="s">
        <v>21</v>
      </c>
      <c r="C1058" s="1102">
        <v>2.5</v>
      </c>
      <c r="D1058" s="67">
        <v>35</v>
      </c>
      <c r="E1058" s="85"/>
      <c r="F1058" s="75"/>
      <c r="G1058" s="99"/>
      <c r="H1058" s="100"/>
      <c r="I1058" s="100"/>
      <c r="J1058" s="121"/>
      <c r="K1058" s="99"/>
      <c r="L1058" s="100"/>
      <c r="M1058" s="100"/>
      <c r="N1058" s="122"/>
      <c r="O1058" s="123"/>
      <c r="P1058" s="100"/>
      <c r="Q1058" s="100"/>
      <c r="R1058" s="122"/>
      <c r="S1058" s="99"/>
      <c r="T1058" s="100"/>
      <c r="U1058" s="100"/>
      <c r="V1058" s="121"/>
    </row>
    <row r="1059" spans="1:22" s="124" customFormat="1" ht="17.25" customHeight="1">
      <c r="A1059" s="1149"/>
      <c r="B1059" s="1151"/>
      <c r="C1059" s="1151"/>
      <c r="D1059" s="68">
        <v>10.5</v>
      </c>
      <c r="E1059" s="78"/>
      <c r="F1059" s="76"/>
      <c r="G1059" s="102"/>
      <c r="H1059" s="103">
        <v>0.1</v>
      </c>
      <c r="I1059" s="103"/>
      <c r="J1059" s="791">
        <v>10.5</v>
      </c>
      <c r="K1059" s="102"/>
      <c r="L1059" s="103">
        <v>0.1</v>
      </c>
      <c r="M1059" s="103"/>
      <c r="N1059" s="104">
        <v>10.5</v>
      </c>
      <c r="O1059" s="125"/>
      <c r="P1059" s="103">
        <v>0.1</v>
      </c>
      <c r="Q1059" s="103"/>
      <c r="R1059" s="104">
        <v>10.5</v>
      </c>
      <c r="S1059" s="102"/>
      <c r="T1059" s="103">
        <v>0.1</v>
      </c>
      <c r="U1059" s="103"/>
      <c r="V1059" s="791">
        <v>10.5</v>
      </c>
    </row>
    <row r="1060" spans="1:22" s="124" customFormat="1" ht="17.25" customHeight="1">
      <c r="A1060" s="1149"/>
      <c r="B1060" s="1152" t="s">
        <v>24</v>
      </c>
      <c r="C1060" s="1152">
        <v>2.5</v>
      </c>
      <c r="D1060" s="68">
        <v>35</v>
      </c>
      <c r="E1060" s="78"/>
      <c r="F1060" s="77"/>
      <c r="G1060" s="102"/>
      <c r="H1060" s="103"/>
      <c r="I1060" s="103"/>
      <c r="J1060" s="791"/>
      <c r="K1060" s="102"/>
      <c r="L1060" s="103"/>
      <c r="M1060" s="103"/>
      <c r="N1060" s="104"/>
      <c r="O1060" s="125"/>
      <c r="P1060" s="103"/>
      <c r="Q1060" s="103"/>
      <c r="R1060" s="104"/>
      <c r="S1060" s="102"/>
      <c r="T1060" s="103"/>
      <c r="U1060" s="103"/>
      <c r="V1060" s="791"/>
    </row>
    <row r="1061" spans="1:22" s="124" customFormat="1" ht="17.25" customHeight="1">
      <c r="A1061" s="1149"/>
      <c r="B1061" s="1151"/>
      <c r="C1061" s="1103"/>
      <c r="D1061" s="69">
        <v>10.5</v>
      </c>
      <c r="E1061" s="93"/>
      <c r="F1061" s="94"/>
      <c r="G1061" s="131"/>
      <c r="H1061" s="132">
        <v>0.1</v>
      </c>
      <c r="I1061" s="135"/>
      <c r="J1061" s="133">
        <v>10.5</v>
      </c>
      <c r="K1061" s="131"/>
      <c r="L1061" s="132">
        <v>0.1</v>
      </c>
      <c r="M1061" s="132"/>
      <c r="N1061" s="134">
        <v>10.5</v>
      </c>
      <c r="O1061" s="135"/>
      <c r="P1061" s="132">
        <v>0.1</v>
      </c>
      <c r="Q1061" s="132"/>
      <c r="R1061" s="134">
        <v>10.5</v>
      </c>
      <c r="S1061" s="131"/>
      <c r="T1061" s="132">
        <v>0.1</v>
      </c>
      <c r="U1061" s="135"/>
      <c r="V1061" s="133">
        <v>10.5</v>
      </c>
    </row>
    <row r="1062" spans="1:22" s="124" customFormat="1" ht="17.25" customHeight="1">
      <c r="A1062" s="1149"/>
      <c r="B1062" s="23" t="s">
        <v>302</v>
      </c>
      <c r="C1062" s="783"/>
      <c r="D1062" s="69"/>
      <c r="E1062" s="93"/>
      <c r="F1062" s="94"/>
      <c r="G1062" s="135"/>
      <c r="H1062" s="132">
        <f>H1059+H1061</f>
        <v>0.2</v>
      </c>
      <c r="I1062" s="132">
        <f t="shared" ref="I1062:Q1062" si="149">I1059+I1061</f>
        <v>0</v>
      </c>
      <c r="J1062" s="133"/>
      <c r="K1062" s="131"/>
      <c r="L1062" s="132">
        <f t="shared" si="149"/>
        <v>0.2</v>
      </c>
      <c r="M1062" s="132">
        <f t="shared" si="149"/>
        <v>0</v>
      </c>
      <c r="N1062" s="134"/>
      <c r="O1062" s="135"/>
      <c r="P1062" s="132">
        <f t="shared" si="149"/>
        <v>0.2</v>
      </c>
      <c r="Q1062" s="132">
        <f t="shared" si="149"/>
        <v>0</v>
      </c>
      <c r="R1062" s="134"/>
      <c r="S1062" s="135"/>
      <c r="T1062" s="132">
        <f>T1059+T1061</f>
        <v>0.2</v>
      </c>
      <c r="U1062" s="132">
        <f t="shared" ref="U1062" si="150">U1059+U1061</f>
        <v>0</v>
      </c>
      <c r="V1062" s="133"/>
    </row>
    <row r="1063" spans="1:22" s="124" customFormat="1" ht="17.25" customHeight="1" thickBot="1">
      <c r="A1063" s="1150"/>
      <c r="B1063" s="796" t="s">
        <v>394</v>
      </c>
      <c r="C1063" s="139" t="s">
        <v>407</v>
      </c>
      <c r="D1063" s="72"/>
      <c r="E1063" s="87"/>
      <c r="F1063" s="88"/>
      <c r="G1063" s="137"/>
      <c r="H1063" s="112">
        <v>-0.2</v>
      </c>
      <c r="I1063" s="112"/>
      <c r="J1063" s="136">
        <v>36.5</v>
      </c>
      <c r="K1063" s="111"/>
      <c r="L1063" s="112">
        <v>-0.2</v>
      </c>
      <c r="M1063" s="112"/>
      <c r="N1063" s="113">
        <v>36.5</v>
      </c>
      <c r="O1063" s="137"/>
      <c r="P1063" s="112">
        <v>-0.2</v>
      </c>
      <c r="Q1063" s="112"/>
      <c r="R1063" s="113">
        <v>36.5</v>
      </c>
      <c r="S1063" s="137"/>
      <c r="T1063" s="112">
        <v>-0.2</v>
      </c>
      <c r="U1063" s="112"/>
      <c r="V1063" s="136">
        <v>36.5</v>
      </c>
    </row>
    <row r="1065" spans="1:22" ht="15.75">
      <c r="A1065" s="551" t="s">
        <v>486</v>
      </c>
      <c r="B1065" s="735"/>
      <c r="C1065" s="143"/>
      <c r="D1065" s="142"/>
    </row>
    <row r="1066" spans="1:22" ht="15.75">
      <c r="A1066" s="551"/>
      <c r="B1066" s="735"/>
      <c r="C1066" s="143"/>
      <c r="D1066" s="142"/>
    </row>
    <row r="1067" spans="1:22" ht="15.75">
      <c r="A1067" s="551" t="s">
        <v>487</v>
      </c>
      <c r="B1067" s="735"/>
      <c r="C1067" s="143"/>
      <c r="D1067" s="143"/>
    </row>
    <row r="1068" spans="1:22" ht="15.75">
      <c r="A1068" s="551">
        <v>2026</v>
      </c>
      <c r="B1068" s="735"/>
      <c r="C1068" s="143"/>
      <c r="D1068" s="143"/>
    </row>
  </sheetData>
  <autoFilter ref="A9:R346"/>
  <mergeCells count="631">
    <mergeCell ref="L1:Q1"/>
    <mergeCell ref="O5:R5"/>
    <mergeCell ref="E6:F6"/>
    <mergeCell ref="G6:J6"/>
    <mergeCell ref="K6:N6"/>
    <mergeCell ref="O6:R6"/>
    <mergeCell ref="E7:E8"/>
    <mergeCell ref="F7:F8"/>
    <mergeCell ref="A2:R2"/>
    <mergeCell ref="A3:R3"/>
    <mergeCell ref="A5:A8"/>
    <mergeCell ref="B5:B8"/>
    <mergeCell ref="C5:C8"/>
    <mergeCell ref="D5:F5"/>
    <mergeCell ref="G5:J5"/>
    <mergeCell ref="K5:N5"/>
    <mergeCell ref="A29:A48"/>
    <mergeCell ref="B29:B31"/>
    <mergeCell ref="C29:C31"/>
    <mergeCell ref="B32:B34"/>
    <mergeCell ref="C32:C34"/>
    <mergeCell ref="B35:B37"/>
    <mergeCell ref="C35:C37"/>
    <mergeCell ref="A10:A21"/>
    <mergeCell ref="B10:B12"/>
    <mergeCell ref="C10:C12"/>
    <mergeCell ref="B13:B15"/>
    <mergeCell ref="C13:C15"/>
    <mergeCell ref="A22:A28"/>
    <mergeCell ref="B22:B23"/>
    <mergeCell ref="C22:C23"/>
    <mergeCell ref="B24:B25"/>
    <mergeCell ref="C24:C25"/>
    <mergeCell ref="A49:A67"/>
    <mergeCell ref="B49:B51"/>
    <mergeCell ref="C49:C51"/>
    <mergeCell ref="B52:B54"/>
    <mergeCell ref="C52:C54"/>
    <mergeCell ref="A68:A80"/>
    <mergeCell ref="B68:B70"/>
    <mergeCell ref="C68:C70"/>
    <mergeCell ref="B71:B73"/>
    <mergeCell ref="C71:C73"/>
    <mergeCell ref="D78:F78"/>
    <mergeCell ref="D80:F80"/>
    <mergeCell ref="A81:A100"/>
    <mergeCell ref="B81:B82"/>
    <mergeCell ref="C81:C82"/>
    <mergeCell ref="B83:B85"/>
    <mergeCell ref="C83:C85"/>
    <mergeCell ref="B86:B88"/>
    <mergeCell ref="C86:C88"/>
    <mergeCell ref="A101:A110"/>
    <mergeCell ref="B101:B103"/>
    <mergeCell ref="C101:C103"/>
    <mergeCell ref="B104:B106"/>
    <mergeCell ref="C104:C106"/>
    <mergeCell ref="A111:A123"/>
    <mergeCell ref="B111:B113"/>
    <mergeCell ref="C111:C113"/>
    <mergeCell ref="B114:B116"/>
    <mergeCell ref="C114:C116"/>
    <mergeCell ref="A124:A134"/>
    <mergeCell ref="B124:B126"/>
    <mergeCell ref="C124:C126"/>
    <mergeCell ref="B127:B129"/>
    <mergeCell ref="C127:C129"/>
    <mergeCell ref="A135:A154"/>
    <mergeCell ref="B135:B137"/>
    <mergeCell ref="C135:C137"/>
    <mergeCell ref="B138:B140"/>
    <mergeCell ref="C138:C140"/>
    <mergeCell ref="B142:B143"/>
    <mergeCell ref="C142:C143"/>
    <mergeCell ref="B144:B145"/>
    <mergeCell ref="C144:C145"/>
    <mergeCell ref="A155:A166"/>
    <mergeCell ref="B155:B157"/>
    <mergeCell ref="C155:C157"/>
    <mergeCell ref="B158:B160"/>
    <mergeCell ref="C158:C160"/>
    <mergeCell ref="A188:A198"/>
    <mergeCell ref="B188:B190"/>
    <mergeCell ref="C188:C190"/>
    <mergeCell ref="B191:B193"/>
    <mergeCell ref="C191:C193"/>
    <mergeCell ref="A199:A202"/>
    <mergeCell ref="B199:B200"/>
    <mergeCell ref="C199:C200"/>
    <mergeCell ref="A167:A179"/>
    <mergeCell ref="B167:B169"/>
    <mergeCell ref="C167:C169"/>
    <mergeCell ref="B170:B172"/>
    <mergeCell ref="C170:C172"/>
    <mergeCell ref="A180:A187"/>
    <mergeCell ref="B180:B181"/>
    <mergeCell ref="C180:C181"/>
    <mergeCell ref="B182:B183"/>
    <mergeCell ref="C182:C183"/>
    <mergeCell ref="A203:A209"/>
    <mergeCell ref="B203:B204"/>
    <mergeCell ref="C203:C204"/>
    <mergeCell ref="B205:B206"/>
    <mergeCell ref="C205:C206"/>
    <mergeCell ref="A210:A220"/>
    <mergeCell ref="B210:B212"/>
    <mergeCell ref="C210:C212"/>
    <mergeCell ref="B213:B215"/>
    <mergeCell ref="C213:C215"/>
    <mergeCell ref="B237:B239"/>
    <mergeCell ref="C237:C239"/>
    <mergeCell ref="B240:B242"/>
    <mergeCell ref="C240:C242"/>
    <mergeCell ref="B243:B244"/>
    <mergeCell ref="C243:C244"/>
    <mergeCell ref="A221:A231"/>
    <mergeCell ref="B221:B222"/>
    <mergeCell ref="C221:C222"/>
    <mergeCell ref="B223:B224"/>
    <mergeCell ref="C223:C224"/>
    <mergeCell ref="A232:A254"/>
    <mergeCell ref="B232:B233"/>
    <mergeCell ref="C232:C233"/>
    <mergeCell ref="B234:B235"/>
    <mergeCell ref="C234:C235"/>
    <mergeCell ref="B271:B272"/>
    <mergeCell ref="C271:C272"/>
    <mergeCell ref="A288:A302"/>
    <mergeCell ref="B288:B290"/>
    <mergeCell ref="C288:C290"/>
    <mergeCell ref="B291:B293"/>
    <mergeCell ref="C291:C293"/>
    <mergeCell ref="A255:A263"/>
    <mergeCell ref="B255:B257"/>
    <mergeCell ref="C255:C257"/>
    <mergeCell ref="B258:B260"/>
    <mergeCell ref="C258:C260"/>
    <mergeCell ref="A264:A287"/>
    <mergeCell ref="B264:B266"/>
    <mergeCell ref="C264:C266"/>
    <mergeCell ref="B267:B269"/>
    <mergeCell ref="C267:C269"/>
    <mergeCell ref="A303:A319"/>
    <mergeCell ref="B303:B305"/>
    <mergeCell ref="C303:C305"/>
    <mergeCell ref="B306:B308"/>
    <mergeCell ref="C306:C308"/>
    <mergeCell ref="A320:A333"/>
    <mergeCell ref="B320:B322"/>
    <mergeCell ref="C320:C322"/>
    <mergeCell ref="B323:B325"/>
    <mergeCell ref="C323:C325"/>
    <mergeCell ref="A350:A360"/>
    <mergeCell ref="B350:B351"/>
    <mergeCell ref="C350:C351"/>
    <mergeCell ref="B352:B353"/>
    <mergeCell ref="C352:C353"/>
    <mergeCell ref="B354:B355"/>
    <mergeCell ref="C354:C355"/>
    <mergeCell ref="A334:A342"/>
    <mergeCell ref="B334:B336"/>
    <mergeCell ref="C334:C336"/>
    <mergeCell ref="B337:B339"/>
    <mergeCell ref="C337:C339"/>
    <mergeCell ref="A343:A349"/>
    <mergeCell ref="B343:B344"/>
    <mergeCell ref="C343:C344"/>
    <mergeCell ref="B345:B346"/>
    <mergeCell ref="C345:C346"/>
    <mergeCell ref="A361:A367"/>
    <mergeCell ref="B361:B362"/>
    <mergeCell ref="C361:C362"/>
    <mergeCell ref="B363:B364"/>
    <mergeCell ref="C363:C364"/>
    <mergeCell ref="A368:A371"/>
    <mergeCell ref="B368:B369"/>
    <mergeCell ref="C368:C369"/>
    <mergeCell ref="B370:B371"/>
    <mergeCell ref="C370:C371"/>
    <mergeCell ref="A375:A381"/>
    <mergeCell ref="B375:B376"/>
    <mergeCell ref="C375:C376"/>
    <mergeCell ref="B377:B378"/>
    <mergeCell ref="C377:C378"/>
    <mergeCell ref="A382:A392"/>
    <mergeCell ref="B382:B383"/>
    <mergeCell ref="C382:C383"/>
    <mergeCell ref="B384:B385"/>
    <mergeCell ref="C384:C385"/>
    <mergeCell ref="A393:A396"/>
    <mergeCell ref="B393:B394"/>
    <mergeCell ref="C393:C394"/>
    <mergeCell ref="B395:B396"/>
    <mergeCell ref="C395:C396"/>
    <mergeCell ref="A400:A407"/>
    <mergeCell ref="B400:B401"/>
    <mergeCell ref="C400:C401"/>
    <mergeCell ref="B402:B403"/>
    <mergeCell ref="C402:C403"/>
    <mergeCell ref="A408:A416"/>
    <mergeCell ref="B408:B409"/>
    <mergeCell ref="C408:C409"/>
    <mergeCell ref="B410:B411"/>
    <mergeCell ref="C410:C411"/>
    <mergeCell ref="A417:A420"/>
    <mergeCell ref="B417:B418"/>
    <mergeCell ref="C417:C418"/>
    <mergeCell ref="B419:B420"/>
    <mergeCell ref="C419:C420"/>
    <mergeCell ref="A424:A431"/>
    <mergeCell ref="B424:B425"/>
    <mergeCell ref="C424:C425"/>
    <mergeCell ref="B426:B427"/>
    <mergeCell ref="C426:C427"/>
    <mergeCell ref="A432:A438"/>
    <mergeCell ref="B432:B433"/>
    <mergeCell ref="C432:C433"/>
    <mergeCell ref="B434:B435"/>
    <mergeCell ref="C434:C435"/>
    <mergeCell ref="A439:A445"/>
    <mergeCell ref="B439:B440"/>
    <mergeCell ref="C439:C440"/>
    <mergeCell ref="B441:B442"/>
    <mergeCell ref="C441:C442"/>
    <mergeCell ref="A446:A449"/>
    <mergeCell ref="B446:B447"/>
    <mergeCell ref="C446:C447"/>
    <mergeCell ref="B448:B449"/>
    <mergeCell ref="C448:C449"/>
    <mergeCell ref="A453:A459"/>
    <mergeCell ref="B453:B454"/>
    <mergeCell ref="C453:C454"/>
    <mergeCell ref="B455:B456"/>
    <mergeCell ref="C455:C456"/>
    <mergeCell ref="A460:A467"/>
    <mergeCell ref="B460:B461"/>
    <mergeCell ref="C460:C461"/>
    <mergeCell ref="B462:B463"/>
    <mergeCell ref="C462:C463"/>
    <mergeCell ref="A478:A480"/>
    <mergeCell ref="B478:B479"/>
    <mergeCell ref="C478:C479"/>
    <mergeCell ref="A481:A487"/>
    <mergeCell ref="B481:B482"/>
    <mergeCell ref="C481:C482"/>
    <mergeCell ref="B483:B484"/>
    <mergeCell ref="C483:C484"/>
    <mergeCell ref="A468:A474"/>
    <mergeCell ref="B468:B469"/>
    <mergeCell ref="C468:C469"/>
    <mergeCell ref="B470:B471"/>
    <mergeCell ref="C470:C471"/>
    <mergeCell ref="A475:A477"/>
    <mergeCell ref="B475:B476"/>
    <mergeCell ref="C475:C476"/>
    <mergeCell ref="A488:A494"/>
    <mergeCell ref="B488:B489"/>
    <mergeCell ref="C488:C489"/>
    <mergeCell ref="B490:B491"/>
    <mergeCell ref="C490:C491"/>
    <mergeCell ref="A495:A501"/>
    <mergeCell ref="B495:B496"/>
    <mergeCell ref="C495:C496"/>
    <mergeCell ref="B497:B498"/>
    <mergeCell ref="C497:C498"/>
    <mergeCell ref="A502:A508"/>
    <mergeCell ref="B502:B503"/>
    <mergeCell ref="C502:C503"/>
    <mergeCell ref="B504:B505"/>
    <mergeCell ref="C504:C505"/>
    <mergeCell ref="A509:A522"/>
    <mergeCell ref="B509:B510"/>
    <mergeCell ref="C509:C510"/>
    <mergeCell ref="B511:B512"/>
    <mergeCell ref="C511:C512"/>
    <mergeCell ref="B514:B515"/>
    <mergeCell ref="C514:C515"/>
    <mergeCell ref="B516:B517"/>
    <mergeCell ref="C516:C517"/>
    <mergeCell ref="A523:A529"/>
    <mergeCell ref="B523:B524"/>
    <mergeCell ref="C523:C524"/>
    <mergeCell ref="B525:B526"/>
    <mergeCell ref="C525:C526"/>
    <mergeCell ref="A530:A536"/>
    <mergeCell ref="B530:B531"/>
    <mergeCell ref="C530:C531"/>
    <mergeCell ref="B532:B533"/>
    <mergeCell ref="C532:C533"/>
    <mergeCell ref="A537:A543"/>
    <mergeCell ref="B537:B538"/>
    <mergeCell ref="C537:C538"/>
    <mergeCell ref="B539:B540"/>
    <mergeCell ref="C539:C540"/>
    <mergeCell ref="A544:A550"/>
    <mergeCell ref="B544:B545"/>
    <mergeCell ref="C544:C545"/>
    <mergeCell ref="B546:B547"/>
    <mergeCell ref="C546:C547"/>
    <mergeCell ref="A551:A557"/>
    <mergeCell ref="B551:B552"/>
    <mergeCell ref="C551:C552"/>
    <mergeCell ref="B553:B554"/>
    <mergeCell ref="C553:C554"/>
    <mergeCell ref="A558:A564"/>
    <mergeCell ref="B558:B559"/>
    <mergeCell ref="C558:C559"/>
    <mergeCell ref="B560:B561"/>
    <mergeCell ref="C560:C561"/>
    <mergeCell ref="A565:A571"/>
    <mergeCell ref="B565:B566"/>
    <mergeCell ref="C565:C566"/>
    <mergeCell ref="B567:B568"/>
    <mergeCell ref="C567:C568"/>
    <mergeCell ref="A572:A578"/>
    <mergeCell ref="B572:B573"/>
    <mergeCell ref="C572:C573"/>
    <mergeCell ref="B574:B575"/>
    <mergeCell ref="C574:C575"/>
    <mergeCell ref="A579:A585"/>
    <mergeCell ref="B579:B580"/>
    <mergeCell ref="C579:C580"/>
    <mergeCell ref="B581:B582"/>
    <mergeCell ref="C581:C582"/>
    <mergeCell ref="A586:A592"/>
    <mergeCell ref="B586:B587"/>
    <mergeCell ref="C586:C587"/>
    <mergeCell ref="B588:B589"/>
    <mergeCell ref="C588:C589"/>
    <mergeCell ref="A593:A599"/>
    <mergeCell ref="B593:B594"/>
    <mergeCell ref="C593:C594"/>
    <mergeCell ref="B595:B596"/>
    <mergeCell ref="C595:C596"/>
    <mergeCell ref="A610:A612"/>
    <mergeCell ref="B610:B611"/>
    <mergeCell ref="C610:C611"/>
    <mergeCell ref="A613:A619"/>
    <mergeCell ref="B613:B614"/>
    <mergeCell ref="C613:C614"/>
    <mergeCell ref="B615:B616"/>
    <mergeCell ref="C615:C616"/>
    <mergeCell ref="A600:A606"/>
    <mergeCell ref="B600:B601"/>
    <mergeCell ref="C600:C601"/>
    <mergeCell ref="B602:B603"/>
    <mergeCell ref="C602:C603"/>
    <mergeCell ref="A607:A609"/>
    <mergeCell ref="B607:B608"/>
    <mergeCell ref="C607:C608"/>
    <mergeCell ref="A620:A626"/>
    <mergeCell ref="B620:B621"/>
    <mergeCell ref="C620:C621"/>
    <mergeCell ref="B622:B623"/>
    <mergeCell ref="C622:C623"/>
    <mergeCell ref="A627:A633"/>
    <mergeCell ref="B627:B628"/>
    <mergeCell ref="C627:C628"/>
    <mergeCell ref="B629:B630"/>
    <mergeCell ref="C629:C630"/>
    <mergeCell ref="A636:A642"/>
    <mergeCell ref="B636:B637"/>
    <mergeCell ref="C636:C637"/>
    <mergeCell ref="B638:B639"/>
    <mergeCell ref="C638:C639"/>
    <mergeCell ref="A643:A646"/>
    <mergeCell ref="B643:B644"/>
    <mergeCell ref="C643:C644"/>
    <mergeCell ref="B645:B646"/>
    <mergeCell ref="C645:C646"/>
    <mergeCell ref="A664:A673"/>
    <mergeCell ref="B664:B665"/>
    <mergeCell ref="C664:C665"/>
    <mergeCell ref="B666:B667"/>
    <mergeCell ref="C666:C667"/>
    <mergeCell ref="B668:B669"/>
    <mergeCell ref="C668:C669"/>
    <mergeCell ref="A650:A663"/>
    <mergeCell ref="B650:B651"/>
    <mergeCell ref="C650:C651"/>
    <mergeCell ref="B652:B653"/>
    <mergeCell ref="C652:C653"/>
    <mergeCell ref="B654:B655"/>
    <mergeCell ref="C654:C655"/>
    <mergeCell ref="A674:A680"/>
    <mergeCell ref="B674:B675"/>
    <mergeCell ref="C674:C675"/>
    <mergeCell ref="B676:B677"/>
    <mergeCell ref="C676:C677"/>
    <mergeCell ref="A681:A687"/>
    <mergeCell ref="B681:B682"/>
    <mergeCell ref="C681:C682"/>
    <mergeCell ref="B683:B684"/>
    <mergeCell ref="C683:C684"/>
    <mergeCell ref="A698:A710"/>
    <mergeCell ref="B698:B700"/>
    <mergeCell ref="C698:C700"/>
    <mergeCell ref="B701:B702"/>
    <mergeCell ref="C701:C702"/>
    <mergeCell ref="B703:B704"/>
    <mergeCell ref="C703:C704"/>
    <mergeCell ref="A688:A694"/>
    <mergeCell ref="B688:B689"/>
    <mergeCell ref="C688:C689"/>
    <mergeCell ref="B690:B691"/>
    <mergeCell ref="C690:C691"/>
    <mergeCell ref="A695:A697"/>
    <mergeCell ref="B695:B696"/>
    <mergeCell ref="C695:C696"/>
    <mergeCell ref="A711:A717"/>
    <mergeCell ref="B711:B712"/>
    <mergeCell ref="C711:C712"/>
    <mergeCell ref="B713:B714"/>
    <mergeCell ref="C713:C714"/>
    <mergeCell ref="A718:A724"/>
    <mergeCell ref="B718:B719"/>
    <mergeCell ref="C718:C719"/>
    <mergeCell ref="B720:B721"/>
    <mergeCell ref="C720:C721"/>
    <mergeCell ref="A743:A749"/>
    <mergeCell ref="B743:B744"/>
    <mergeCell ref="C743:C744"/>
    <mergeCell ref="B745:B746"/>
    <mergeCell ref="C745:C746"/>
    <mergeCell ref="A750:A752"/>
    <mergeCell ref="B750:B751"/>
    <mergeCell ref="C750:C751"/>
    <mergeCell ref="A725:A732"/>
    <mergeCell ref="B725:B726"/>
    <mergeCell ref="C725:C726"/>
    <mergeCell ref="B727:B728"/>
    <mergeCell ref="C727:C728"/>
    <mergeCell ref="A733:A742"/>
    <mergeCell ref="B733:B735"/>
    <mergeCell ref="C733:C735"/>
    <mergeCell ref="B736:B738"/>
    <mergeCell ref="C736:C738"/>
    <mergeCell ref="B765:B766"/>
    <mergeCell ref="C765:C766"/>
    <mergeCell ref="B767:B768"/>
    <mergeCell ref="C767:C768"/>
    <mergeCell ref="B769:B770"/>
    <mergeCell ref="C769:C770"/>
    <mergeCell ref="A753:A759"/>
    <mergeCell ref="B753:B754"/>
    <mergeCell ref="C753:C754"/>
    <mergeCell ref="B755:B756"/>
    <mergeCell ref="C755:C756"/>
    <mergeCell ref="A760:A779"/>
    <mergeCell ref="B760:B761"/>
    <mergeCell ref="C760:C761"/>
    <mergeCell ref="B762:B763"/>
    <mergeCell ref="C762:C763"/>
    <mergeCell ref="A780:A788"/>
    <mergeCell ref="B780:B782"/>
    <mergeCell ref="C780:C782"/>
    <mergeCell ref="B783:B784"/>
    <mergeCell ref="C783:C784"/>
    <mergeCell ref="A789:A795"/>
    <mergeCell ref="B789:B790"/>
    <mergeCell ref="C789:C790"/>
    <mergeCell ref="B791:B792"/>
    <mergeCell ref="C791:C792"/>
    <mergeCell ref="A796:A806"/>
    <mergeCell ref="B796:B798"/>
    <mergeCell ref="C796:C798"/>
    <mergeCell ref="B799:B801"/>
    <mergeCell ref="C799:C801"/>
    <mergeCell ref="A807:A813"/>
    <mergeCell ref="B807:B808"/>
    <mergeCell ref="C807:C808"/>
    <mergeCell ref="B809:B810"/>
    <mergeCell ref="C809:C810"/>
    <mergeCell ref="A847:A855"/>
    <mergeCell ref="B847:B849"/>
    <mergeCell ref="C847:C849"/>
    <mergeCell ref="B850:B851"/>
    <mergeCell ref="C850:C851"/>
    <mergeCell ref="A856:A864"/>
    <mergeCell ref="B856:B858"/>
    <mergeCell ref="C856:C858"/>
    <mergeCell ref="A814:A822"/>
    <mergeCell ref="A823:A846"/>
    <mergeCell ref="B823:B825"/>
    <mergeCell ref="C823:C825"/>
    <mergeCell ref="B826:B828"/>
    <mergeCell ref="C826:C828"/>
    <mergeCell ref="B829:B831"/>
    <mergeCell ref="C829:C831"/>
    <mergeCell ref="A875:A882"/>
    <mergeCell ref="B875:B876"/>
    <mergeCell ref="C875:C876"/>
    <mergeCell ref="B877:B878"/>
    <mergeCell ref="C877:C878"/>
    <mergeCell ref="A883:A886"/>
    <mergeCell ref="B883:B884"/>
    <mergeCell ref="C883:C884"/>
    <mergeCell ref="E857:F857"/>
    <mergeCell ref="B859:B861"/>
    <mergeCell ref="C859:C861"/>
    <mergeCell ref="E860:F860"/>
    <mergeCell ref="A865:A874"/>
    <mergeCell ref="B865:B867"/>
    <mergeCell ref="C865:C867"/>
    <mergeCell ref="B868:B870"/>
    <mergeCell ref="C868:C870"/>
    <mergeCell ref="A899:A901"/>
    <mergeCell ref="B899:B900"/>
    <mergeCell ref="C899:C900"/>
    <mergeCell ref="A902:A908"/>
    <mergeCell ref="B902:B903"/>
    <mergeCell ref="C902:C903"/>
    <mergeCell ref="B904:B905"/>
    <mergeCell ref="C904:C905"/>
    <mergeCell ref="A887:A891"/>
    <mergeCell ref="B887:B888"/>
    <mergeCell ref="C887:C888"/>
    <mergeCell ref="A892:A898"/>
    <mergeCell ref="B892:B893"/>
    <mergeCell ref="C892:C893"/>
    <mergeCell ref="B894:B895"/>
    <mergeCell ref="C894:C895"/>
    <mergeCell ref="A909:A914"/>
    <mergeCell ref="B909:B910"/>
    <mergeCell ref="C909:C910"/>
    <mergeCell ref="B911:B912"/>
    <mergeCell ref="C911:C912"/>
    <mergeCell ref="A915:A921"/>
    <mergeCell ref="B915:B916"/>
    <mergeCell ref="C915:C916"/>
    <mergeCell ref="B917:B918"/>
    <mergeCell ref="C917:C918"/>
    <mergeCell ref="A936:A942"/>
    <mergeCell ref="B936:B937"/>
    <mergeCell ref="C936:C937"/>
    <mergeCell ref="B938:B939"/>
    <mergeCell ref="C938:C939"/>
    <mergeCell ref="A943:A945"/>
    <mergeCell ref="B943:B944"/>
    <mergeCell ref="C943:C944"/>
    <mergeCell ref="A922:A928"/>
    <mergeCell ref="B922:B923"/>
    <mergeCell ref="C922:C923"/>
    <mergeCell ref="B924:B925"/>
    <mergeCell ref="C924:C925"/>
    <mergeCell ref="A929:A935"/>
    <mergeCell ref="B929:B930"/>
    <mergeCell ref="C929:C930"/>
    <mergeCell ref="B931:B932"/>
    <mergeCell ref="C931:C932"/>
    <mergeCell ref="A967:A968"/>
    <mergeCell ref="B967:B968"/>
    <mergeCell ref="C967:C968"/>
    <mergeCell ref="A969:A971"/>
    <mergeCell ref="B969:B970"/>
    <mergeCell ref="C969:C970"/>
    <mergeCell ref="A946:A957"/>
    <mergeCell ref="A958:A962"/>
    <mergeCell ref="B958:B959"/>
    <mergeCell ref="C958:C959"/>
    <mergeCell ref="A963:A966"/>
    <mergeCell ref="B963:B964"/>
    <mergeCell ref="C963:C964"/>
    <mergeCell ref="A972:A978"/>
    <mergeCell ref="B972:B973"/>
    <mergeCell ref="C972:C973"/>
    <mergeCell ref="B974:B975"/>
    <mergeCell ref="C974:C975"/>
    <mergeCell ref="A979:A990"/>
    <mergeCell ref="B979:B980"/>
    <mergeCell ref="C979:C980"/>
    <mergeCell ref="B981:B982"/>
    <mergeCell ref="C981:C982"/>
    <mergeCell ref="A998:A1004"/>
    <mergeCell ref="B998:B999"/>
    <mergeCell ref="C998:C999"/>
    <mergeCell ref="B1000:B1001"/>
    <mergeCell ref="C1000:C1001"/>
    <mergeCell ref="A1005:A1007"/>
    <mergeCell ref="B1005:B1006"/>
    <mergeCell ref="C1005:C1006"/>
    <mergeCell ref="B984:B985"/>
    <mergeCell ref="C984:C985"/>
    <mergeCell ref="B986:B987"/>
    <mergeCell ref="C986:C987"/>
    <mergeCell ref="A991:A997"/>
    <mergeCell ref="B991:B992"/>
    <mergeCell ref="C991:C992"/>
    <mergeCell ref="B993:B994"/>
    <mergeCell ref="C993:C994"/>
    <mergeCell ref="A1018:A1020"/>
    <mergeCell ref="B1018:B1019"/>
    <mergeCell ref="C1018:C1019"/>
    <mergeCell ref="A1021:A1029"/>
    <mergeCell ref="B1021:B1023"/>
    <mergeCell ref="C1021:C1023"/>
    <mergeCell ref="B1024:B1026"/>
    <mergeCell ref="C1024:C1026"/>
    <mergeCell ref="A1008:A1014"/>
    <mergeCell ref="B1008:B1009"/>
    <mergeCell ref="C1008:C1009"/>
    <mergeCell ref="B1010:B1011"/>
    <mergeCell ref="C1010:C1011"/>
    <mergeCell ref="A1015:A1017"/>
    <mergeCell ref="B1015:B1016"/>
    <mergeCell ref="C1015:C1016"/>
    <mergeCell ref="A1030:A1036"/>
    <mergeCell ref="B1030:B1031"/>
    <mergeCell ref="C1030:C1031"/>
    <mergeCell ref="B1032:B1033"/>
    <mergeCell ref="C1032:C1033"/>
    <mergeCell ref="A1037:A1043"/>
    <mergeCell ref="B1037:B1038"/>
    <mergeCell ref="C1037:C1038"/>
    <mergeCell ref="B1039:B1040"/>
    <mergeCell ref="C1039:C1040"/>
    <mergeCell ref="A1058:A1063"/>
    <mergeCell ref="B1058:B1059"/>
    <mergeCell ref="C1058:C1059"/>
    <mergeCell ref="B1060:B1061"/>
    <mergeCell ref="C1060:C1061"/>
    <mergeCell ref="A1044:A1050"/>
    <mergeCell ref="B1044:B1045"/>
    <mergeCell ref="C1044:C1045"/>
    <mergeCell ref="B1046:B1047"/>
    <mergeCell ref="C1046:C1047"/>
    <mergeCell ref="A1051:A1057"/>
    <mergeCell ref="B1051:B1052"/>
    <mergeCell ref="C1051:C1052"/>
    <mergeCell ref="B1053:B1054"/>
    <mergeCell ref="C1053:C1054"/>
  </mergeCells>
  <pageMargins left="0.78740157480314965" right="0.19685039370078741" top="0.19685039370078741" bottom="0.19685039370078741" header="0.51181102362204722" footer="0"/>
  <pageSetup paperSize="9" scale="81" fitToHeight="0" orientation="landscape" r:id="rId1"/>
  <headerFooter alignWithMargins="0">
    <oddFooter>&amp;R&amp;P</oddFooter>
  </headerFooter>
  <rowBreaks count="11" manualBreakCount="11">
    <brk id="28" max="20" man="1"/>
    <brk id="67" max="20" man="1"/>
    <brk id="100" max="20" man="1"/>
    <brk id="134" max="20" man="1"/>
    <brk id="166" max="20" man="1"/>
    <brk id="202" max="20" man="1"/>
    <brk id="231" max="20" man="1"/>
    <brk id="263" max="20" man="1"/>
    <brk id="287" max="20" man="1"/>
    <brk id="319" max="20" man="1"/>
    <brk id="92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АЧР  </vt:lpstr>
      <vt:lpstr> САОН </vt:lpstr>
      <vt:lpstr>Реестр </vt:lpstr>
      <vt:lpstr>БСК СД 21 12 16 итог</vt:lpstr>
      <vt:lpstr>Отчет  нагрузки 21 12 16 </vt:lpstr>
      <vt:lpstr>' САОН '!Заголовки_для_печати</vt:lpstr>
      <vt:lpstr>'АЧР  '!Заголовки_для_печати</vt:lpstr>
      <vt:lpstr>'Отчет  нагрузки 21 12 16 '!Заголовки_для_печати</vt:lpstr>
      <vt:lpstr>'Реестр '!Заголовки_для_печати</vt:lpstr>
      <vt:lpstr>' САОН '!Область_печати</vt:lpstr>
      <vt:lpstr>'АЧР  '!Область_печати</vt:lpstr>
      <vt:lpstr>'БСК СД 21 12 16 итог'!Область_печати</vt:lpstr>
      <vt:lpstr>'Отчет  нагрузки 21 12 16 '!Область_печати</vt:lpstr>
      <vt:lpstr>'Реестр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Быкова Т.И.</cp:lastModifiedBy>
  <cp:lastPrinted>2017-02-10T06:41:04Z</cp:lastPrinted>
  <dcterms:created xsi:type="dcterms:W3CDTF">2017-02-01T13:49:08Z</dcterms:created>
  <dcterms:modified xsi:type="dcterms:W3CDTF">2017-02-10T06:42:39Z</dcterms:modified>
</cp:coreProperties>
</file>